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83F079B7-6ACF-4B9A-A822-365326278362}" xr6:coauthVersionLast="47" xr6:coauthVersionMax="47" xr10:uidLastSave="{00000000-0000-0000-0000-000000000000}"/>
  <workbookProtection workbookAlgorithmName="SHA-512" workbookHashValue="pAsRpjIyEAYC6QVvTzVpATK4VlXyiHkRgXj0PrZpK8t4InkAvbyBz/N69A+05aLOCwJQrXFodu3B4sL0Pcokgw==" workbookSaltValue="toyVYszAbV7xiZGg5KhULw==" workbookSpinCount="100000" lockStructure="1"/>
  <bookViews>
    <workbookView xWindow="0" yWindow="0" windowWidth="25800" windowHeight="21150" activeTab="2" xr2:uid="{80AB0B43-C1F0-4D27-8C00-F67F7E67F3D2}"/>
  </bookViews>
  <sheets>
    <sheet name="1. Front page" sheetId="1" r:id="rId1"/>
    <sheet name="2. Instructions" sheetId="2" r:id="rId2"/>
    <sheet name="3. Price page" sheetId="3" r:id="rId3"/>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 i="3" l="1"/>
  <c r="F67" i="3"/>
  <c r="F68" i="3"/>
  <c r="F69" i="3"/>
  <c r="F70" i="3"/>
  <c r="F58" i="3"/>
  <c r="F6" i="3" l="1"/>
  <c r="F7" i="3" s="1"/>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46" i="3" l="1"/>
  <c r="F49" i="3"/>
  <c r="F50" i="3"/>
  <c r="F51" i="3"/>
  <c r="F52" i="3"/>
  <c r="F53" i="3"/>
  <c r="F54" i="3"/>
  <c r="F55" i="3"/>
  <c r="F56" i="3"/>
  <c r="F57" i="3"/>
  <c r="F59" i="3"/>
  <c r="F60" i="3"/>
  <c r="F61" i="3"/>
  <c r="F62" i="3"/>
  <c r="F63" i="3"/>
  <c r="F64" i="3"/>
  <c r="F65" i="3"/>
  <c r="F66" i="3" l="1"/>
</calcChain>
</file>

<file path=xl/sharedStrings.xml><?xml version="1.0" encoding="utf-8"?>
<sst xmlns="http://schemas.openxmlformats.org/spreadsheetml/2006/main" count="153" uniqueCount="120">
  <si>
    <t>Date:</t>
  </si>
  <si>
    <t>Tenderer company name:</t>
  </si>
  <si>
    <t>Name:</t>
  </si>
  <si>
    <t>Signature:</t>
  </si>
  <si>
    <t>Appendix A04: Schedule of Prices and Costs</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</si>
  <si>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</si>
  <si>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</si>
  <si>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</si>
  <si>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</si>
  <si>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</si>
  <si>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</si>
  <si>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</si>
  <si>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</si>
  <si>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</si>
  <si>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</si>
  <si>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</si>
  <si>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</si>
  <si>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</si>
  <si>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</si>
  <si>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</si>
  <si>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</si>
  <si>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Basic maintenance/services - 1 Year</t>
  </si>
  <si>
    <t>Basic maintenance/services - 3 Years</t>
  </si>
  <si>
    <t>Preference ID</t>
  </si>
  <si>
    <t>Basic maintenance/services - 2 Years</t>
  </si>
  <si>
    <t xml:space="preserve">Belongs to the Public Procurement Guidelines
for the European public procurement for the delivery 
of a Quantum Scanning Probe Microscope (QSPM)
</t>
  </si>
  <si>
    <t>2024 FPL-INK 006</t>
  </si>
  <si>
    <t>Guidelines for the European Public procurement tender for the delivery of a Quantum Scanning Probe Microscope (QSPM)
Ref. Nr. 2024 FPL-INK 006, date 08-02-2024</t>
  </si>
  <si>
    <t>8.2.1</t>
  </si>
  <si>
    <t>8.2.2</t>
  </si>
  <si>
    <t>8.2.3</t>
  </si>
  <si>
    <t>8.2.4</t>
  </si>
  <si>
    <t>8.2.5</t>
  </si>
  <si>
    <t>8.2.6</t>
  </si>
  <si>
    <t>8.2.7</t>
  </si>
  <si>
    <t>8.2.8</t>
  </si>
  <si>
    <t>8.2.9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</si>
  <si>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</si>
  <si>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</si>
  <si>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</si>
  <si>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</si>
  <si>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</si>
  <si>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</si>
  <si>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</si>
  <si>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</si>
  <si>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</si>
  <si>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</si>
  <si>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</si>
  <si>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</si>
  <si>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</si>
  <si>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</si>
  <si>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</si>
  <si>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</si>
  <si>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</si>
  <si>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</si>
  <si>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</si>
  <si>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</si>
  <si>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</si>
  <si>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</si>
  <si>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</si>
  <si>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</si>
  <si>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</si>
  <si>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</si>
  <si>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</si>
  <si>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r>
      <rPr>
        <b/>
        <sz val="10"/>
        <color theme="1"/>
        <rFont val="Calibri"/>
        <family val="2"/>
        <scheme val="minor"/>
      </rPr>
      <t>NV magnetometry</t>
    </r>
    <r>
      <rPr>
        <sz val="10"/>
        <color theme="1"/>
        <rFont val="Calibri"/>
        <family val="2"/>
        <scheme val="minor"/>
      </rPr>
      <t xml:space="preserve">
Demonstrated   NV magnetometry with increased sensitivity better than 2µT/√Hz.</t>
    </r>
  </si>
  <si>
    <r>
      <rPr>
        <b/>
        <sz val="10"/>
        <color theme="1"/>
        <rFont val="Calibri"/>
        <family val="2"/>
        <scheme val="minor"/>
      </rPr>
      <t>High speed magnetic field measurement</t>
    </r>
    <r>
      <rPr>
        <sz val="10"/>
        <color theme="1"/>
        <rFont val="Calibri"/>
        <family val="2"/>
        <scheme val="minor"/>
      </rPr>
      <t xml:space="preserve">
Demonstrated  high speed magnetic field measurement with a scan speed of more than 100 pixels/s while having a sensitivity (or equivalent minimum detectable field at such scan speed) better than 5µT/√Hz.</t>
    </r>
  </si>
  <si>
    <r>
      <rPr>
        <b/>
        <sz val="10"/>
        <color theme="1"/>
        <rFont val="Calibri"/>
        <family val="2"/>
        <scheme val="minor"/>
      </rPr>
      <t>Static magnetic field sensitivity</t>
    </r>
    <r>
      <rPr>
        <sz val="10"/>
        <color theme="1"/>
        <rFont val="Calibri"/>
        <family val="2"/>
        <scheme val="minor"/>
      </rPr>
      <t xml:space="preserve">
Demonstrated increase in the static magnetic field sensitivity down to 100nT/√Hz using advanced techniques (such as gradiometry) with integrated software interface.</t>
    </r>
  </si>
  <si>
    <r>
      <rPr>
        <b/>
        <sz val="10"/>
        <color theme="1"/>
        <rFont val="Calibri"/>
        <family val="2"/>
        <scheme val="minor"/>
      </rPr>
      <t>AFM probe height control</t>
    </r>
    <r>
      <rPr>
        <sz val="10"/>
        <color theme="1"/>
        <rFont val="Calibri"/>
        <family val="2"/>
        <scheme val="minor"/>
      </rPr>
      <t xml:space="preserve">
AFM  probe height control including scanning at a constant height as well as scanning at an offset height from a previously measured line and a measured two-dimensional topography map.</t>
    </r>
  </si>
  <si>
    <r>
      <rPr>
        <b/>
        <sz val="10"/>
        <color theme="1"/>
        <rFont val="Calibri"/>
        <family val="2"/>
        <scheme val="minor"/>
      </rPr>
      <t>Sample scanner noise</t>
    </r>
    <r>
      <rPr>
        <sz val="10"/>
        <color theme="1"/>
        <rFont val="Calibri"/>
        <family val="2"/>
        <scheme val="minor"/>
      </rPr>
      <t xml:space="preserve">
Sample scanner noise better than 0.1nm RMS for XY and better than 50pm RMS for Z, for a bandwidth of at least 100Hz in XY and 1kHz in Z.</t>
    </r>
  </si>
  <si>
    <r>
      <rPr>
        <b/>
        <sz val="10"/>
        <color theme="1"/>
        <rFont val="Calibri"/>
        <family val="2"/>
        <scheme val="minor"/>
      </rPr>
      <t>Stitch coarse movements</t>
    </r>
    <r>
      <rPr>
        <sz val="10"/>
        <color theme="1"/>
        <rFont val="Calibri"/>
        <family val="2"/>
        <scheme val="minor"/>
      </rPr>
      <t xml:space="preserve">
Software implemented possibility to stitch the coarse movements to achieve larger scan areas.</t>
    </r>
  </si>
  <si>
    <r>
      <rPr>
        <b/>
        <sz val="10"/>
        <color theme="1"/>
        <rFont val="Calibri"/>
        <family val="2"/>
        <scheme val="minor"/>
      </rPr>
      <t>Sample weight</t>
    </r>
    <r>
      <rPr>
        <sz val="10"/>
        <color theme="1"/>
        <rFont val="Calibri"/>
        <family val="2"/>
        <scheme val="minor"/>
      </rPr>
      <t xml:space="preserve">
Increased sample weight capacity of up to 250g.</t>
    </r>
  </si>
  <si>
    <r>
      <rPr>
        <b/>
        <sz val="10"/>
        <color theme="1"/>
        <rFont val="Calibri"/>
        <family val="2"/>
        <scheme val="minor"/>
      </rPr>
      <t>Regulated environment</t>
    </r>
    <r>
      <rPr>
        <sz val="10"/>
        <color theme="1"/>
        <rFont val="Calibri"/>
        <family val="2"/>
        <scheme val="minor"/>
      </rPr>
      <t xml:space="preserve">
Temperature regulated environment with temperature control of ±0.1 °C at a target temperature of 20 °C and a lab temperature range of 18 to 24 °C.</t>
    </r>
  </si>
  <si>
    <r>
      <rPr>
        <b/>
        <sz val="10"/>
        <color theme="1"/>
        <rFont val="Calibri"/>
        <family val="2"/>
        <scheme val="minor"/>
      </rPr>
      <t>Vibration isolation stage</t>
    </r>
    <r>
      <rPr>
        <sz val="10"/>
        <color theme="1"/>
        <rFont val="Calibri"/>
        <family val="2"/>
        <scheme val="minor"/>
      </rPr>
      <t xml:space="preserve">
Active vibration isolation stage with active isolation bandwidth of at least 1-100Hz or better and with a transmissibility of &gt;20dB at 5Hz and &gt;=40dB above 10Hz.</t>
    </r>
  </si>
  <si>
    <r>
      <rPr>
        <b/>
        <sz val="10"/>
        <color theme="1"/>
        <rFont val="Calibri"/>
        <family val="2"/>
        <scheme val="minor"/>
      </rPr>
      <t>Tip-sample drift rate</t>
    </r>
    <r>
      <rPr>
        <sz val="10"/>
        <color theme="1"/>
        <rFont val="Calibri"/>
        <family val="2"/>
        <scheme val="minor"/>
      </rPr>
      <t xml:space="preserve">
Tip-sample drift rate of less than 2nm/h.</t>
    </r>
  </si>
  <si>
    <r>
      <rPr>
        <b/>
        <sz val="10"/>
        <color theme="1"/>
        <rFont val="Calibri"/>
        <family val="2"/>
        <scheme val="minor"/>
      </rPr>
      <t>Microwave source</t>
    </r>
    <r>
      <rPr>
        <sz val="10"/>
        <color theme="1"/>
        <rFont val="Calibri"/>
        <family val="2"/>
        <scheme val="minor"/>
      </rPr>
      <t xml:space="preserve">
Microwave source with increased frequency range of up to 6GHz.</t>
    </r>
  </si>
  <si>
    <r>
      <rPr>
        <b/>
        <sz val="10"/>
        <color theme="1"/>
        <rFont val="Calibri"/>
        <family val="2"/>
        <scheme val="minor"/>
      </rPr>
      <t>Green excitation laser</t>
    </r>
    <r>
      <rPr>
        <sz val="10"/>
        <color theme="1"/>
        <rFont val="Calibri"/>
        <family val="2"/>
        <scheme val="minor"/>
      </rPr>
      <t xml:space="preserve">
The green excitation laser with a tuneable power between 0 to &gt;10mW at the focal point, with rise/fall time of &lt;2ns, and modulation/pulsing bandwidth of at least 200MHz.</t>
    </r>
  </si>
  <si>
    <r>
      <rPr>
        <b/>
        <sz val="10"/>
        <color theme="1"/>
        <rFont val="Calibri"/>
        <family val="2"/>
        <scheme val="minor"/>
      </rPr>
      <t>Stable optics</t>
    </r>
    <r>
      <rPr>
        <sz val="10"/>
        <color theme="1"/>
        <rFont val="Calibri"/>
        <family val="2"/>
        <scheme val="minor"/>
      </rPr>
      <t xml:space="preserve">
Stable optics resulting in low drop in the detected NV fluorescence signal over several hours of measurement when no signal re-tracking is used.</t>
    </r>
  </si>
  <si>
    <r>
      <rPr>
        <b/>
        <sz val="10"/>
        <color theme="1"/>
        <rFont val="Calibri"/>
        <family val="2"/>
        <scheme val="minor"/>
      </rPr>
      <t xml:space="preserve">Microwave antenna positioning stage </t>
    </r>
    <r>
      <rPr>
        <sz val="10"/>
        <color theme="1"/>
        <rFont val="Calibri"/>
        <family val="2"/>
        <scheme val="minor"/>
      </rPr>
      <t xml:space="preserve">
Microwave antenna positioning stage with positioning resolution of &lt;1µm and positioning repeatability of better than ±2µm.</t>
    </r>
  </si>
  <si>
    <r>
      <rPr>
        <b/>
        <sz val="10"/>
        <color theme="1"/>
        <rFont val="Calibri"/>
        <family val="2"/>
        <scheme val="minor"/>
      </rPr>
      <t xml:space="preserve">Extended pulsed measurement modalities </t>
    </r>
    <r>
      <rPr>
        <sz val="10"/>
        <color theme="1"/>
        <rFont val="Calibri"/>
        <family val="2"/>
        <scheme val="minor"/>
      </rPr>
      <t xml:space="preserve">
Extended pulsed measurement modalities with integrated GUI to control and display the data at least for the following modes:
Pulsed ODMR, Rabi, Relaxometry, Ramsey, Spin-Echo, CPMG.</t>
    </r>
  </si>
  <si>
    <r>
      <rPr>
        <b/>
        <sz val="10"/>
        <color theme="1"/>
        <rFont val="Calibri"/>
        <family val="2"/>
        <scheme val="minor"/>
      </rPr>
      <t>Custom-defined pulse-sequences</t>
    </r>
    <r>
      <rPr>
        <sz val="10"/>
        <color theme="1"/>
        <rFont val="Calibri"/>
        <family val="2"/>
        <scheme val="minor"/>
      </rPr>
      <t xml:space="preserve">
Possibility to apply custom-defined pulse-sequences and display the results.</t>
    </r>
  </si>
  <si>
    <r>
      <rPr>
        <b/>
        <sz val="10"/>
        <color theme="1"/>
        <rFont val="Calibri"/>
        <family val="2"/>
        <scheme val="minor"/>
      </rPr>
      <t>Vector electromagnet</t>
    </r>
    <r>
      <rPr>
        <sz val="10"/>
        <color theme="1"/>
        <rFont val="Calibri"/>
        <family val="2"/>
        <scheme val="minor"/>
      </rPr>
      <t xml:space="preserve">
Calibrated, low noise, and temperature stabilized vector electromagnet with strength tunability in arbitrary direction up to at least 50mT, including software interface to control and calibrate the strength and orientation of the field. Resolution and repeatability is expected to be better than 0.1mT and 0.1 degree. The magnetic noise due to the electromagnet in steady-state operation is expected to be below the noise floor of the rest of the system.</t>
    </r>
  </si>
  <si>
    <r>
      <rPr>
        <b/>
        <sz val="10"/>
        <color theme="1"/>
        <rFont val="Calibri"/>
        <family val="2"/>
        <scheme val="minor"/>
      </rPr>
      <t>Measurement data</t>
    </r>
    <r>
      <rPr>
        <sz val="10"/>
        <color theme="1"/>
        <rFont val="Calibri"/>
        <family val="2"/>
        <scheme val="minor"/>
      </rPr>
      <t xml:space="preserve">
Record, save and export the measurement data in a user-accessible data format. This should include (all) the data that are displayed in the software user interface, including but not limited to: NV measurement results data, AFM-related data (topography, amplitude, phase), raw as well as processed fluorescence data and photon counts per pixel, hardware status including the laser and microwave signals, etc. </t>
    </r>
  </si>
  <si>
    <r>
      <rPr>
        <b/>
        <sz val="10"/>
        <color theme="1"/>
        <rFont val="Calibri"/>
        <family val="2"/>
        <scheme val="minor"/>
      </rPr>
      <t>Magneto-optic Kerr effect</t>
    </r>
    <r>
      <rPr>
        <sz val="10"/>
        <color theme="1"/>
        <rFont val="Calibri"/>
        <family val="2"/>
        <scheme val="minor"/>
      </rPr>
      <t xml:space="preserve">
Integrated magneto-optic Kerr effect (MOKE) microscopy for increased speed in finding the regions of interest.</t>
    </r>
  </si>
  <si>
    <r>
      <rPr>
        <b/>
        <sz val="10"/>
        <color theme="1"/>
        <rFont val="Calibri"/>
        <family val="2"/>
        <scheme val="minor"/>
      </rPr>
      <t>Accessibility software</t>
    </r>
    <r>
      <rPr>
        <sz val="10"/>
        <color theme="1"/>
        <rFont val="Calibri"/>
        <family val="2"/>
        <scheme val="minor"/>
      </rPr>
      <t xml:space="preserve">
Access to the future upgrades in the software and the user interface, free of charge, for at least the during of the expected lifetime of the instrument.</t>
    </r>
  </si>
  <si>
    <r>
      <rPr>
        <b/>
        <sz val="10"/>
        <color theme="1"/>
        <rFont val="Calibri"/>
        <family val="2"/>
        <scheme val="minor"/>
      </rPr>
      <t>User interface software</t>
    </r>
    <r>
      <rPr>
        <sz val="10"/>
        <color theme="1"/>
        <rFont val="Calibri"/>
        <family val="2"/>
        <scheme val="minor"/>
      </rPr>
      <t xml:space="preserve">
The user interface software shall support, free of charge, all future versions of the operating system of the instrument's computer (e.g. MS Windows) during the expected lifetime of the instrument.</t>
    </r>
  </si>
  <si>
    <r>
      <rPr>
        <b/>
        <sz val="10"/>
        <color theme="1"/>
        <rFont val="Calibri"/>
        <family val="2"/>
        <scheme val="minor"/>
      </rPr>
      <t>Compatible NV probes</t>
    </r>
    <r>
      <rPr>
        <sz val="10"/>
        <color theme="1"/>
        <rFont val="Calibri"/>
        <family val="2"/>
        <scheme val="minor"/>
      </rPr>
      <t xml:space="preserve">
Availability of compatible NV probes up to the minimum expected lifetime of the system.</t>
    </r>
  </si>
  <si>
    <t>Option for TNO, to buy a second quantum scanning probe microscope with the same requirements/preferences, within a period of one (1) year</t>
  </si>
  <si>
    <t>Option for TNO, to buy a second quantum scanning probe microscope with the same requirements/preferences, within a period of two (2) years</t>
  </si>
  <si>
    <t>Option for TNO, to buy a second quantum scanning probe microscope with the same requirements/preferences, within a period of three (3) years</t>
  </si>
  <si>
    <t>Basic maintenance/services - 4 Years</t>
  </si>
  <si>
    <t>Basic maintenance/services - 5 Years</t>
  </si>
  <si>
    <t>Variation maintenance/services contract (as an alternative to basic maintenance contract) -  1 Year</t>
  </si>
  <si>
    <t>Variation maintenance/services contract (as an alternative to basic maintenance contract) -  2 Years</t>
  </si>
  <si>
    <t>Variation maintenance/services contract (as an alternative to basic maintenance contract) -  3 Years</t>
  </si>
  <si>
    <t>Variation maintenance/services contract (as an alternative to basic maintenance contract) -  4 Years</t>
  </si>
  <si>
    <t>Variation maintenance/services contract (as an alternative to basic maintenance contract) -  5 Years</t>
  </si>
  <si>
    <r>
      <rPr>
        <b/>
        <sz val="10"/>
        <color theme="1"/>
        <rFont val="Calibri"/>
        <family val="2"/>
        <scheme val="minor"/>
      </rPr>
      <t>Price  - "Quantum Scanning Probe Microscope (QSPM)”</t>
    </r>
    <r>
      <rPr>
        <sz val="10"/>
        <color theme="1"/>
        <rFont val="Calibri"/>
        <family val="2"/>
        <scheme val="minor"/>
      </rPr>
      <t xml:space="preserve">
This includes:
</t>
    </r>
    <r>
      <rPr>
        <sz val="10"/>
        <rFont val="Calibri"/>
        <family val="2"/>
        <scheme val="minor"/>
      </rPr>
      <t xml:space="preserve">1 - two Year Warrenty
1 - (critical) design review
1 - Site Acceptance Test (SAT)
1 - Installation on site 
</t>
    </r>
    <r>
      <rPr>
        <sz val="10"/>
        <color theme="1"/>
        <rFont val="Calibri"/>
        <family val="2"/>
        <scheme val="minor"/>
      </rPr>
      <t>1 - Operator &amp; basic maintenance training
1 - Delivery according Incoterms "Delivered Duty Paid" (DDP), 2020
      (location TNO Delft, the Netherlands</t>
    </r>
  </si>
  <si>
    <r>
      <rPr>
        <b/>
        <sz val="10"/>
        <color theme="1"/>
        <rFont val="Calibri"/>
        <family val="2"/>
        <scheme val="minor"/>
      </rPr>
      <t>Price - "Maintenance/services"</t>
    </r>
    <r>
      <rPr>
        <sz val="10"/>
        <color theme="1"/>
        <rFont val="Calibri"/>
        <family val="2"/>
        <scheme val="minor"/>
      </rPr>
      <t xml:space="preserve">
A one-year basic maintenance contract multiplied by five (5) years. Providing insight into at least the following elements:
a) All activities covered by the contract;
b) All activities which are not part of the contract;
c) Giving insight into response times (both inside and outside business hours), where 
    we distinguish the following service levels;
    o Service level 1: A complete loss of service in which the single-photon detector is 
       down.  A major issue prevent access to the system or the use of significant 
       portions of the system;
    o Service level 2: Users are unable to perform a non-mission critical function, such 
       as change a portion of the system’s configuration;
    o Service level 3: The single-photon detector issue is cosmetic in nature and/or 
       displays minor flaws which are easily circumvented with little or no impact on the 
       customer’s normal business operations. 
d) Service-desk reachability (both inside and outside business hours), either by 
     telephone or via an online portal;
e) Number of planned maintenance visits;
Replacement parts prices or discounted prices on Tenderer enlisted selling price.
</t>
    </r>
  </si>
  <si>
    <t>Price quotation preference items. Tenderer is requested to quote line numbers 3 till 38
IMPORTANT: if the preference doesn't lead to an additional cost for TNO, please enter '0' (zero)</t>
  </si>
  <si>
    <t>1.4.1</t>
  </si>
  <si>
    <t>1.4.2</t>
  </si>
  <si>
    <t>Optional ID</t>
  </si>
  <si>
    <t>Reference ID</t>
  </si>
  <si>
    <t>6.1.1</t>
  </si>
  <si>
    <t>** optional **</t>
  </si>
  <si>
    <t>Price quotation optional items. Tenderer is requested to quote line numbers 39 till 51
Tenderer is permitted to quote any other opptional needed items which are not mentioned by TNO, line numbers 52 till 60.</t>
  </si>
  <si>
    <r>
      <rPr>
        <b/>
        <sz val="10"/>
        <color theme="1"/>
        <rFont val="Calibri"/>
        <family val="2"/>
        <scheme val="minor"/>
      </rPr>
      <t>Sample size</t>
    </r>
    <r>
      <rPr>
        <sz val="10"/>
        <color theme="1"/>
        <rFont val="Calibri"/>
        <family val="2"/>
        <scheme val="minor"/>
      </rPr>
      <t xml:space="preserve">
Possibility to mount samples with larger sizes: XY size of 50mm (or above if possible) and Z size up to 30mm.</t>
    </r>
  </si>
  <si>
    <r>
      <rPr>
        <b/>
        <sz val="10"/>
        <color theme="1"/>
        <rFont val="Calibri"/>
        <family val="2"/>
        <scheme val="minor"/>
      </rPr>
      <t>Sample mount</t>
    </r>
    <r>
      <rPr>
        <sz val="10"/>
        <color theme="1"/>
        <rFont val="Calibri"/>
        <family val="2"/>
        <scheme val="minor"/>
      </rPr>
      <t xml:space="preserve">
Offering ready-made or custom-made solutions (e.g. PCB plates), for mounting and accessing electrical connections to the sample.</t>
    </r>
  </si>
  <si>
    <r>
      <rPr>
        <b/>
        <sz val="10"/>
        <color theme="1"/>
        <rFont val="Calibri"/>
        <family val="2"/>
        <scheme val="minor"/>
      </rPr>
      <t>Confocal scanning and signal optimization</t>
    </r>
    <r>
      <rPr>
        <sz val="10"/>
        <color theme="1"/>
        <rFont val="Calibri"/>
        <family val="2"/>
        <scheme val="minor"/>
      </rPr>
      <t xml:space="preserve">
Confocal scanning over the probe as well as automatic optimization of the NV signal, by for example (re-)tracking the NV fluorescence signal. Possibility to re-track the signal during the measurement if needed.</t>
    </r>
  </si>
  <si>
    <r>
      <rPr>
        <b/>
        <sz val="10"/>
        <color theme="1"/>
        <rFont val="Calibri"/>
        <family val="2"/>
        <scheme val="minor"/>
      </rPr>
      <t>Automated sensitivity optimization routine</t>
    </r>
    <r>
      <rPr>
        <sz val="10"/>
        <color theme="1"/>
        <rFont val="Calibri"/>
        <family val="2"/>
        <scheme val="minor"/>
      </rPr>
      <t xml:space="preserve">
Automated magnetic sensitivity optimization routine to set the best laser and microwave power.</t>
    </r>
  </si>
  <si>
    <r>
      <rPr>
        <b/>
        <sz val="10"/>
        <color theme="1"/>
        <rFont val="Calibri"/>
        <family val="2"/>
        <scheme val="minor"/>
      </rPr>
      <t>Access port</t>
    </r>
    <r>
      <rPr>
        <sz val="10"/>
        <color theme="1"/>
        <rFont val="Calibri"/>
        <family val="2"/>
        <scheme val="minor"/>
      </rPr>
      <t xml:space="preserve">
Access port on the (back-side of the) microscope enclosure to feed in and out extra coaxial cables (e.g. BNC, SMA) and optical fibers, to and from outside.</t>
    </r>
  </si>
  <si>
    <r>
      <rPr>
        <b/>
        <sz val="10"/>
        <color theme="1"/>
        <rFont val="Calibri"/>
        <family val="2"/>
        <scheme val="minor"/>
      </rPr>
      <t>Hardware access to APD signals</t>
    </r>
    <r>
      <rPr>
        <sz val="10"/>
        <color theme="1"/>
        <rFont val="Calibri"/>
        <family val="2"/>
        <scheme val="minor"/>
      </rPr>
      <t xml:space="preserve">
Hardware access to the electronic signals from the APD.</t>
    </r>
  </si>
  <si>
    <r>
      <rPr>
        <b/>
        <sz val="10"/>
        <color theme="1"/>
        <rFont val="Calibri"/>
        <family val="2"/>
        <scheme val="minor"/>
      </rPr>
      <t>Hardware access to electronic signals</t>
    </r>
    <r>
      <rPr>
        <sz val="10"/>
        <color theme="1"/>
        <rFont val="Calibri"/>
        <family val="2"/>
        <scheme val="minor"/>
      </rPr>
      <t xml:space="preserve">
Hardware access to electronic signals or triggers (e.g. TTL) to monitor the state of the hardware, including at least AFM (pixel, line, frame), laser/AOM modulation, and MW sequence triggers.</t>
    </r>
  </si>
  <si>
    <r>
      <rPr>
        <b/>
        <sz val="10"/>
        <color theme="1"/>
        <rFont val="Calibri"/>
        <family val="2"/>
        <scheme val="minor"/>
      </rPr>
      <t>Hardware access to MW source</t>
    </r>
    <r>
      <rPr>
        <sz val="10"/>
        <color theme="1"/>
        <rFont val="Calibri"/>
        <family val="2"/>
        <scheme val="minor"/>
      </rPr>
      <t xml:space="preserve">
Hardware access to the analog I/O outputs used for the MW modulation.</t>
    </r>
  </si>
  <si>
    <r>
      <rPr>
        <b/>
        <sz val="10"/>
        <color theme="1"/>
        <rFont val="Calibri"/>
        <family val="2"/>
        <scheme val="minor"/>
      </rPr>
      <t>Hardware access to clock signal</t>
    </r>
    <r>
      <rPr>
        <sz val="10"/>
        <color theme="1"/>
        <rFont val="Calibri"/>
        <family val="2"/>
        <scheme val="minor"/>
      </rPr>
      <t xml:space="preserve">
Hardware access to a 10MHz clock signal.</t>
    </r>
  </si>
  <si>
    <r>
      <rPr>
        <b/>
        <sz val="10"/>
        <color theme="1"/>
        <rFont val="Calibri"/>
        <family val="2"/>
        <scheme val="minor"/>
      </rPr>
      <t>Polarization control of laser</t>
    </r>
    <r>
      <rPr>
        <sz val="10"/>
        <color theme="1"/>
        <rFont val="Calibri"/>
        <family val="2"/>
        <scheme val="minor"/>
      </rPr>
      <t xml:space="preserve">
Possibility to control the polarization of the laser.</t>
    </r>
  </si>
  <si>
    <r>
      <rPr>
        <b/>
        <sz val="10"/>
        <color theme="1"/>
        <rFont val="Calibri"/>
        <family val="2"/>
        <scheme val="minor"/>
      </rPr>
      <t>Custom beam path</t>
    </r>
    <r>
      <rPr>
        <sz val="10"/>
        <color theme="1"/>
        <rFont val="Calibri"/>
        <family val="2"/>
        <scheme val="minor"/>
      </rPr>
      <t xml:space="preserve">
Customized beam path by adding two extra beam lines with wavelengths of 594(±1)nm and 637(±1)nm that are confocal with the green laser. This customization includes the necessary hardware (lasers, optics, electronic interfaces) as well as software interface to control the beams (individually and in combination) from the user interface. The fluorescence loss from the green laser due to the additional optics should be less than 5%.</t>
    </r>
  </si>
  <si>
    <r>
      <rPr>
        <b/>
        <sz val="10"/>
        <color theme="1"/>
        <rFont val="Calibri"/>
        <family val="2"/>
        <scheme val="minor"/>
      </rPr>
      <t>Scripting</t>
    </r>
    <r>
      <rPr>
        <sz val="10"/>
        <color theme="1"/>
        <rFont val="Calibri"/>
        <family val="2"/>
        <scheme val="minor"/>
      </rPr>
      <t xml:space="preserve">
Possibility to control the hardware via scripting language, e.g. Python, etc.</t>
    </r>
  </si>
  <si>
    <r>
      <rPr>
        <b/>
        <sz val="10"/>
        <color theme="1"/>
        <rFont val="Calibri"/>
        <family val="2"/>
        <scheme val="minor"/>
      </rPr>
      <t>Compatible probes with integrated antenna</t>
    </r>
    <r>
      <rPr>
        <sz val="10"/>
        <color theme="1"/>
        <rFont val="Calibri"/>
        <family val="2"/>
        <scheme val="minor"/>
      </rPr>
      <t xml:space="preserve">
Possibility of using the instrument with compatible probes including integrated MW antenna.</t>
    </r>
  </si>
  <si>
    <r>
      <rPr>
        <b/>
        <sz val="10"/>
        <color theme="1"/>
        <rFont val="Calibri"/>
        <family val="2"/>
        <scheme val="minor"/>
      </rPr>
      <t>Inverted optical configuration</t>
    </r>
    <r>
      <rPr>
        <sz val="10"/>
        <color theme="1"/>
        <rFont val="Calibri"/>
        <family val="2"/>
        <scheme val="minor"/>
      </rPr>
      <t xml:space="preserve">
Compatibility with inverted optical readout configuration for transparent samples used e.g. in biological or NMR applications.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</si>
</sst>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809]dd\ mmmm\ yyyy;@"/>
  </numFmts>
  <fonts count="24"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name val="Calibri"/>
      <family val="2"/>
      <scheme val="minor"/>
    </font>
    <font>
      <sz val="9"/>
      <color rgb="FF000000"/>
      <name val="Calibri"/>
      <family val="2"/>
      <scheme val="minor"/>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rgb="FF0070C0"/>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6">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44" fontId="14" fillId="4" borderId="7" xfId="0" applyNumberFormat="1" applyFont="1" applyFill="1" applyBorder="1" applyAlignment="1" applyProtection="1">
      <alignment horizontal="center" vertical="center"/>
      <protection locked="0"/>
    </xf>
    <xf numFmtId="0" fontId="14" fillId="0" borderId="7" xfId="0" applyFont="1" applyBorder="1" applyAlignment="1" applyProtection="1">
      <alignment horizontal="center" vertical="center"/>
    </xf>
    <xf numFmtId="44" fontId="14" fillId="0" borderId="7" xfId="0" applyNumberFormat="1"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0" borderId="7" xfId="0" applyFont="1" applyFill="1" applyBorder="1" applyAlignment="1" applyProtection="1">
      <alignment wrapText="1"/>
    </xf>
    <xf numFmtId="2" fontId="13" fillId="8" borderId="10" xfId="0" applyNumberFormat="1" applyFont="1" applyFill="1" applyBorder="1" applyAlignment="1" applyProtection="1">
      <alignment horizontal="center" vertical="center" wrapText="1"/>
    </xf>
    <xf numFmtId="0" fontId="0" fillId="6" borderId="0" xfId="0" applyFont="1" applyFill="1" applyProtection="1"/>
    <xf numFmtId="0" fontId="0" fillId="0" borderId="0" xfId="0" applyFont="1" applyProtection="1"/>
    <xf numFmtId="0" fontId="18" fillId="0" borderId="8" xfId="0" applyFont="1" applyBorder="1" applyAlignment="1" applyProtection="1">
      <alignment vertical="top"/>
    </xf>
    <xf numFmtId="0" fontId="18" fillId="0" borderId="7" xfId="0" applyFont="1" applyBorder="1" applyAlignment="1" applyProtection="1">
      <alignment vertical="top"/>
    </xf>
    <xf numFmtId="0" fontId="18" fillId="0" borderId="7" xfId="0" applyFont="1" applyBorder="1" applyProtection="1"/>
    <xf numFmtId="0" fontId="18" fillId="0" borderId="7" xfId="0" applyFont="1" applyBorder="1" applyAlignment="1" applyProtection="1">
      <alignment horizontal="left"/>
    </xf>
    <xf numFmtId="0" fontId="14" fillId="0" borderId="8" xfId="0" applyFont="1" applyBorder="1" applyAlignment="1" applyProtection="1">
      <alignment horizontal="center" vertical="center"/>
    </xf>
    <xf numFmtId="0" fontId="14" fillId="0" borderId="7" xfId="0" applyFont="1" applyBorder="1" applyAlignment="1" applyProtection="1">
      <alignment vertical="center" wrapText="1"/>
    </xf>
    <xf numFmtId="0" fontId="22" fillId="0" borderId="7" xfId="0" applyFont="1" applyBorder="1" applyAlignment="1" applyProtection="1">
      <alignment horizontal="center" vertical="center" wrapText="1"/>
    </xf>
    <xf numFmtId="44" fontId="18" fillId="7" borderId="7" xfId="0" applyNumberFormat="1" applyFont="1" applyFill="1" applyBorder="1" applyAlignment="1" applyProtection="1">
      <alignment horizontal="center" vertical="center"/>
    </xf>
    <xf numFmtId="0" fontId="14" fillId="0" borderId="7" xfId="0" applyFont="1" applyBorder="1" applyProtection="1"/>
    <xf numFmtId="44" fontId="14" fillId="0" borderId="7" xfId="0" applyNumberFormat="1" applyFont="1" applyBorder="1" applyProtection="1"/>
    <xf numFmtId="44" fontId="14" fillId="5" borderId="7" xfId="0" applyNumberFormat="1" applyFont="1" applyFill="1" applyBorder="1" applyAlignment="1" applyProtection="1">
      <alignment horizontal="center" vertical="center"/>
      <protection locked="0"/>
    </xf>
    <xf numFmtId="0" fontId="14" fillId="5" borderId="7" xfId="0" applyFont="1" applyFill="1" applyBorder="1" applyAlignment="1" applyProtection="1">
      <alignment wrapText="1"/>
      <protection locked="0"/>
    </xf>
    <xf numFmtId="0" fontId="14" fillId="5" borderId="7" xfId="0" applyFont="1" applyFill="1" applyBorder="1" applyProtection="1">
      <protection locked="0"/>
    </xf>
    <xf numFmtId="0" fontId="14" fillId="5" borderId="7" xfId="0" applyFont="1" applyFill="1" applyBorder="1" applyAlignment="1" applyProtection="1">
      <alignment horizontal="center" vertical="center"/>
      <protection locked="0"/>
    </xf>
    <xf numFmtId="44" fontId="18" fillId="0" borderId="7" xfId="0" applyNumberFormat="1" applyFont="1" applyFill="1" applyBorder="1" applyAlignment="1" applyProtection="1">
      <alignment horizontal="center" vertical="center"/>
    </xf>
    <xf numFmtId="0" fontId="3"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vertical="center" wrapText="1"/>
    </xf>
    <xf numFmtId="0" fontId="19" fillId="2" borderId="0" xfId="0" applyNumberFormat="1" applyFont="1" applyFill="1" applyAlignment="1" applyProtection="1">
      <alignment horizontal="center" vertical="center"/>
    </xf>
    <xf numFmtId="0" fontId="20" fillId="2" borderId="0" xfId="0" applyNumberFormat="1" applyFont="1" applyFill="1" applyAlignment="1" applyProtection="1">
      <alignment horizontal="center" wrapText="1"/>
    </xf>
    <xf numFmtId="0" fontId="19"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2" fontId="16" fillId="8" borderId="2" xfId="0" applyNumberFormat="1" applyFont="1" applyFill="1" applyBorder="1" applyAlignment="1" applyProtection="1">
      <alignment horizontal="left" vertical="center" wrapText="1"/>
    </xf>
    <xf numFmtId="2" fontId="16" fillId="8" borderId="3" xfId="0" applyNumberFormat="1" applyFont="1" applyFill="1" applyBorder="1" applyAlignment="1" applyProtection="1">
      <alignment horizontal="left" vertical="center" wrapText="1"/>
    </xf>
    <xf numFmtId="0" fontId="17" fillId="8" borderId="3" xfId="0" applyFont="1" applyFill="1" applyBorder="1" applyAlignment="1" applyProtection="1">
      <alignment vertical="center" wrapText="1"/>
    </xf>
    <xf numFmtId="0" fontId="17" fillId="8" borderId="4" xfId="0" applyFont="1" applyFill="1" applyBorder="1" applyAlignment="1" applyProtection="1">
      <alignment vertical="center" wrapText="1"/>
    </xf>
    <xf numFmtId="2" fontId="12" fillId="8" borderId="5" xfId="0" applyNumberFormat="1" applyFont="1" applyFill="1" applyBorder="1" applyAlignment="1" applyProtection="1">
      <alignment horizontal="left" vertical="center" wrapText="1"/>
    </xf>
    <xf numFmtId="2" fontId="12" fillId="8" borderId="0" xfId="0" applyNumberFormat="1" applyFont="1" applyFill="1" applyBorder="1" applyAlignment="1" applyProtection="1">
      <alignment horizontal="left" vertical="center" wrapText="1"/>
    </xf>
    <xf numFmtId="0" fontId="0" fillId="8" borderId="0" xfId="0" applyFont="1" applyFill="1" applyAlignment="1" applyProtection="1">
      <alignment vertical="center" wrapText="1"/>
    </xf>
    <xf numFmtId="0" fontId="0" fillId="8" borderId="6" xfId="0" applyFont="1" applyFill="1" applyBorder="1" applyAlignment="1" applyProtection="1">
      <alignment vertical="center" wrapText="1"/>
    </xf>
    <xf numFmtId="0" fontId="15" fillId="8" borderId="0" xfId="0" applyFont="1" applyFill="1" applyAlignment="1" applyProtection="1">
      <alignment vertical="center" wrapText="1"/>
    </xf>
    <xf numFmtId="0" fontId="15" fillId="8" borderId="6" xfId="0" applyFont="1" applyFill="1" applyBorder="1" applyAlignment="1" applyProtection="1">
      <alignment vertical="center" wrapText="1"/>
    </xf>
    <xf numFmtId="0" fontId="18" fillId="0" borderId="8" xfId="0" applyFont="1" applyBorder="1" applyAlignment="1" applyProtection="1">
      <alignment horizontal="right" vertical="center" wrapText="1"/>
    </xf>
    <xf numFmtId="0" fontId="18" fillId="0" borderId="9" xfId="0" applyFont="1" applyBorder="1" applyAlignment="1" applyProtection="1">
      <alignment horizontal="right" vertical="center" wrapText="1"/>
    </xf>
    <xf numFmtId="0" fontId="18" fillId="0" borderId="10" xfId="0" applyFont="1" applyBorder="1" applyAlignment="1" applyProtection="1">
      <alignment horizontal="right" vertical="center" wrapText="1"/>
    </xf>
    <xf numFmtId="2" fontId="13" fillId="8" borderId="8" xfId="0" applyNumberFormat="1" applyFont="1" applyFill="1" applyBorder="1" applyAlignment="1" applyProtection="1">
      <alignment horizontal="left" vertical="center" wrapText="1"/>
    </xf>
    <xf numFmtId="2" fontId="13" fillId="8" borderId="9" xfId="0" applyNumberFormat="1" applyFont="1" applyFill="1" applyBorder="1" applyAlignment="1" applyProtection="1">
      <alignment horizontal="left" vertical="center" wrapText="1"/>
    </xf>
    <xf numFmtId="2" fontId="13" fillId="8" borderId="10" xfId="0" applyNumberFormat="1" applyFont="1" applyFill="1" applyBorder="1" applyAlignment="1" applyProtection="1">
      <alignment horizontal="left" vertical="center" wrapText="1"/>
    </xf>
    <xf numFmtId="0" fontId="14" fillId="0" borderId="7" xfId="0" applyFont="1" applyFill="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2581275</xdr:colOff>
      <xdr:row>1</xdr:row>
      <xdr:rowOff>47625</xdr:rowOff>
    </xdr:from>
    <xdr:to>
      <xdr:col>4</xdr:col>
      <xdr:colOff>229144</xdr:colOff>
      <xdr:row>1</xdr:row>
      <xdr:rowOff>401864</xdr:rowOff>
    </xdr:to>
    <xdr:pic>
      <xdr:nvPicPr>
        <xdr:cNvPr id="4" name="wm_logo_01">
          <a:extLst>
            <a:ext uri="{FF2B5EF4-FFF2-40B4-BE49-F238E27FC236}">
              <a16:creationId xmlns:a16="http://schemas.microsoft.com/office/drawing/2014/main" id="{5208C665-F9A7-267A-3FC8-AEE5DB71C1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6225" y="171450"/>
          <a:ext cx="2086519" cy="35423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4" zoomScaleNormal="100" workbookViewId="0">
      <selection activeCell="A2" sqref="A2:E2"/>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53"/>
      <c r="B2" s="53"/>
      <c r="C2" s="53"/>
      <c r="D2" s="53"/>
      <c r="E2" s="53"/>
    </row>
    <row r="3" spans="1:5" ht="10.5" customHeight="1" x14ac:dyDescent="0.25">
      <c r="C3" s="2"/>
    </row>
    <row r="4" spans="1:5" ht="72.95" customHeight="1" x14ac:dyDescent="0.25">
      <c r="A4" s="54" t="s">
        <v>4</v>
      </c>
      <c r="B4" s="55"/>
      <c r="C4" s="55"/>
      <c r="D4" s="55"/>
      <c r="E4" s="55"/>
    </row>
    <row r="5" spans="1:5" ht="126" customHeight="1" x14ac:dyDescent="0.4">
      <c r="A5" s="56" t="s">
        <v>25</v>
      </c>
      <c r="B5" s="57"/>
      <c r="C5" s="57"/>
      <c r="D5" s="57"/>
      <c r="E5" s="57"/>
    </row>
    <row r="6" spans="1:5" ht="26.25" x14ac:dyDescent="0.4">
      <c r="A6" s="58" t="s">
        <v>26</v>
      </c>
      <c r="B6" s="57"/>
      <c r="C6" s="57"/>
      <c r="D6" s="57"/>
      <c r="E6" s="57"/>
    </row>
    <row r="7" spans="1:5" ht="18.75" x14ac:dyDescent="0.3">
      <c r="A7" s="9"/>
      <c r="B7" s="9"/>
      <c r="C7" s="10"/>
      <c r="D7" s="9"/>
      <c r="E7" s="9"/>
    </row>
    <row r="8" spans="1:5" ht="19.5" thickBot="1" x14ac:dyDescent="0.3">
      <c r="A8" s="11"/>
      <c r="B8" s="11"/>
      <c r="C8" s="30"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31"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31"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31"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8" sqref="B8"/>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18</v>
      </c>
      <c r="C1" s="16" t="s">
        <v>5</v>
      </c>
    </row>
    <row r="2" spans="1:3" ht="18" x14ac:dyDescent="0.25">
      <c r="A2" s="17"/>
      <c r="B2" s="18"/>
      <c r="C2" s="19"/>
    </row>
    <row r="3" spans="1:3" ht="18.75" thickBot="1" x14ac:dyDescent="0.3">
      <c r="A3" s="17"/>
      <c r="B3" s="18"/>
      <c r="C3" s="19"/>
    </row>
    <row r="4" spans="1:3" ht="20.25" thickTop="1" thickBot="1" x14ac:dyDescent="0.3">
      <c r="A4" s="17"/>
      <c r="B4" s="22" t="s">
        <v>6</v>
      </c>
      <c r="C4" s="20" t="s">
        <v>7</v>
      </c>
    </row>
    <row r="5" spans="1:3" ht="20.25" thickTop="1" thickBot="1" x14ac:dyDescent="0.3">
      <c r="A5" s="17"/>
      <c r="B5" s="23"/>
      <c r="C5" s="20"/>
    </row>
    <row r="6" spans="1:3" ht="39" thickTop="1" thickBot="1" x14ac:dyDescent="0.3">
      <c r="A6" s="17"/>
      <c r="B6" s="32" t="s">
        <v>8</v>
      </c>
      <c r="C6" s="20" t="s">
        <v>19</v>
      </c>
    </row>
    <row r="7" spans="1:3" ht="20.25" thickTop="1" thickBot="1" x14ac:dyDescent="0.3">
      <c r="A7" s="17"/>
      <c r="B7" s="24"/>
      <c r="C7" s="20"/>
    </row>
    <row r="8" spans="1:3" ht="20.25" thickTop="1" thickBot="1" x14ac:dyDescent="0.3">
      <c r="A8" s="17"/>
      <c r="B8" s="25" t="s">
        <v>8</v>
      </c>
      <c r="C8" s="20" t="s">
        <v>11</v>
      </c>
    </row>
    <row r="9" spans="1:3" ht="20.25" thickTop="1" thickBot="1" x14ac:dyDescent="0.3">
      <c r="A9" s="17"/>
      <c r="B9" s="26"/>
      <c r="C9" s="21"/>
    </row>
    <row r="10" spans="1:3" ht="20.25" thickTop="1" thickBot="1" x14ac:dyDescent="0.3">
      <c r="A10" s="17"/>
      <c r="B10" s="33" t="s">
        <v>9</v>
      </c>
      <c r="C10" s="20" t="s">
        <v>10</v>
      </c>
    </row>
    <row r="11" spans="1:3" ht="18.75" thickTop="1" x14ac:dyDescent="0.25">
      <c r="A11" s="17"/>
      <c r="B11" s="18"/>
      <c r="C11" s="19"/>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sheetPr>
    <pageSetUpPr fitToPage="1"/>
  </sheetPr>
  <dimension ref="A1:BQ1273"/>
  <sheetViews>
    <sheetView tabSelected="1" workbookViewId="0">
      <selection activeCell="C5" sqref="C5"/>
    </sheetView>
  </sheetViews>
  <sheetFormatPr defaultColWidth="9.140625" defaultRowHeight="15" x14ac:dyDescent="0.25"/>
  <cols>
    <col min="1" max="1" width="10.5703125" style="37" bestFit="1" customWidth="1"/>
    <col min="2" max="2" width="11" style="37" bestFit="1" customWidth="1"/>
    <col min="3" max="3" width="64.42578125" style="37" customWidth="1"/>
    <col min="4" max="4" width="27.140625" style="37" customWidth="1"/>
    <col min="5" max="5" width="8.85546875" style="37" customWidth="1"/>
    <col min="6" max="6" width="17.5703125" style="37" customWidth="1"/>
    <col min="7" max="7" width="67" style="36" customWidth="1"/>
    <col min="8" max="69" width="9.140625" style="36"/>
    <col min="70" max="16384" width="9.140625" style="37"/>
  </cols>
  <sheetData>
    <row r="1" spans="1:6" ht="33" customHeight="1" x14ac:dyDescent="0.25">
      <c r="A1" s="59" t="s">
        <v>20</v>
      </c>
      <c r="B1" s="60"/>
      <c r="C1" s="61"/>
      <c r="D1" s="61"/>
      <c r="E1" s="61"/>
      <c r="F1" s="62"/>
    </row>
    <row r="2" spans="1:6" ht="57.95" customHeight="1" x14ac:dyDescent="0.25">
      <c r="A2" s="63" t="s">
        <v>27</v>
      </c>
      <c r="B2" s="64"/>
      <c r="C2" s="65"/>
      <c r="D2" s="65"/>
      <c r="E2" s="65"/>
      <c r="F2" s="66"/>
    </row>
    <row r="3" spans="1:6" ht="57.95" customHeight="1" x14ac:dyDescent="0.25">
      <c r="A3" s="63" t="s">
        <v>12</v>
      </c>
      <c r="B3" s="64"/>
      <c r="C3" s="67"/>
      <c r="D3" s="67"/>
      <c r="E3" s="67"/>
      <c r="F3" s="68"/>
    </row>
    <row r="4" spans="1:6" x14ac:dyDescent="0.25">
      <c r="A4" s="38" t="s">
        <v>13</v>
      </c>
      <c r="B4" s="39" t="s">
        <v>102</v>
      </c>
      <c r="C4" s="40" t="s">
        <v>14</v>
      </c>
      <c r="D4" s="40" t="s">
        <v>15</v>
      </c>
      <c r="E4" s="40" t="s">
        <v>16</v>
      </c>
      <c r="F4" s="41" t="s">
        <v>17</v>
      </c>
    </row>
    <row r="5" spans="1:6" ht="114.75" x14ac:dyDescent="0.25">
      <c r="A5" s="42">
        <v>1</v>
      </c>
      <c r="B5" s="28" t="s">
        <v>103</v>
      </c>
      <c r="C5" s="43" t="s">
        <v>96</v>
      </c>
      <c r="D5" s="27">
        <v>0</v>
      </c>
      <c r="E5" s="28">
        <v>1</v>
      </c>
      <c r="F5" s="29">
        <f>E5*D5</f>
        <v>0</v>
      </c>
    </row>
    <row r="6" spans="1:6" ht="254.1" customHeight="1" x14ac:dyDescent="0.25">
      <c r="A6" s="42">
        <v>2</v>
      </c>
      <c r="B6" s="28" t="s">
        <v>103</v>
      </c>
      <c r="C6" s="43" t="s">
        <v>97</v>
      </c>
      <c r="D6" s="27">
        <v>0</v>
      </c>
      <c r="E6" s="28">
        <v>5</v>
      </c>
      <c r="F6" s="29">
        <f>E6*D6</f>
        <v>0</v>
      </c>
    </row>
    <row r="7" spans="1:6" ht="30.4" customHeight="1" x14ac:dyDescent="0.25">
      <c r="A7" s="69" t="s">
        <v>9</v>
      </c>
      <c r="B7" s="70"/>
      <c r="C7" s="70"/>
      <c r="D7" s="70"/>
      <c r="E7" s="71"/>
      <c r="F7" s="45">
        <f>SUM(F5:F6)</f>
        <v>0</v>
      </c>
    </row>
    <row r="8" spans="1:6" ht="47.1" customHeight="1" x14ac:dyDescent="0.25">
      <c r="A8" s="72" t="s">
        <v>98</v>
      </c>
      <c r="B8" s="73"/>
      <c r="C8" s="73"/>
      <c r="D8" s="73"/>
      <c r="E8" s="73"/>
      <c r="F8" s="35"/>
    </row>
    <row r="9" spans="1:6" x14ac:dyDescent="0.25">
      <c r="A9" s="40" t="s">
        <v>13</v>
      </c>
      <c r="B9" s="40" t="s">
        <v>23</v>
      </c>
      <c r="C9" s="40" t="s">
        <v>14</v>
      </c>
      <c r="D9" s="40" t="s">
        <v>15</v>
      </c>
      <c r="E9" s="40" t="s">
        <v>16</v>
      </c>
      <c r="F9" s="41" t="s">
        <v>17</v>
      </c>
    </row>
    <row r="10" spans="1:6" ht="38.25" x14ac:dyDescent="0.25">
      <c r="A10" s="28">
        <v>3</v>
      </c>
      <c r="B10" s="44" t="s">
        <v>28</v>
      </c>
      <c r="C10" s="75" t="s">
        <v>64</v>
      </c>
      <c r="D10" s="48">
        <v>0</v>
      </c>
      <c r="E10" s="28">
        <v>1</v>
      </c>
      <c r="F10" s="29">
        <f>E10*D10</f>
        <v>0</v>
      </c>
    </row>
    <row r="11" spans="1:6" ht="51" x14ac:dyDescent="0.25">
      <c r="A11" s="28">
        <v>4</v>
      </c>
      <c r="B11" s="44" t="s">
        <v>29</v>
      </c>
      <c r="C11" s="75" t="s">
        <v>65</v>
      </c>
      <c r="D11" s="48">
        <v>0</v>
      </c>
      <c r="E11" s="28">
        <v>1</v>
      </c>
      <c r="F11" s="29">
        <f t="shared" ref="F11:F45" si="0">E11*D11</f>
        <v>0</v>
      </c>
    </row>
    <row r="12" spans="1:6" ht="51" x14ac:dyDescent="0.25">
      <c r="A12" s="28">
        <v>5</v>
      </c>
      <c r="B12" s="44" t="s">
        <v>30</v>
      </c>
      <c r="C12" s="75" t="s">
        <v>66</v>
      </c>
      <c r="D12" s="48">
        <v>0</v>
      </c>
      <c r="E12" s="28">
        <v>1</v>
      </c>
      <c r="F12" s="29">
        <f t="shared" si="0"/>
        <v>0</v>
      </c>
    </row>
    <row r="13" spans="1:6" ht="51" x14ac:dyDescent="0.25">
      <c r="A13" s="28">
        <v>6</v>
      </c>
      <c r="B13" s="44" t="s">
        <v>31</v>
      </c>
      <c r="C13" s="75" t="s">
        <v>67</v>
      </c>
      <c r="D13" s="48">
        <v>0</v>
      </c>
      <c r="E13" s="28">
        <v>1</v>
      </c>
      <c r="F13" s="29">
        <f t="shared" si="0"/>
        <v>0</v>
      </c>
    </row>
    <row r="14" spans="1:6" ht="38.25" x14ac:dyDescent="0.25">
      <c r="A14" s="28">
        <v>7</v>
      </c>
      <c r="B14" s="44" t="s">
        <v>32</v>
      </c>
      <c r="C14" s="75" t="s">
        <v>68</v>
      </c>
      <c r="D14" s="48">
        <v>0</v>
      </c>
      <c r="E14" s="28">
        <v>1</v>
      </c>
      <c r="F14" s="29">
        <f t="shared" si="0"/>
        <v>0</v>
      </c>
    </row>
    <row r="15" spans="1:6" ht="38.25" x14ac:dyDescent="0.25">
      <c r="A15" s="28">
        <v>8</v>
      </c>
      <c r="B15" s="44" t="s">
        <v>33</v>
      </c>
      <c r="C15" s="75" t="s">
        <v>69</v>
      </c>
      <c r="D15" s="48">
        <v>0</v>
      </c>
      <c r="E15" s="28">
        <v>1</v>
      </c>
      <c r="F15" s="29">
        <f t="shared" si="0"/>
        <v>0</v>
      </c>
    </row>
    <row r="16" spans="1:6" ht="38.25" x14ac:dyDescent="0.25">
      <c r="A16" s="28">
        <v>9</v>
      </c>
      <c r="B16" s="44" t="s">
        <v>34</v>
      </c>
      <c r="C16" s="75" t="s">
        <v>106</v>
      </c>
      <c r="D16" s="48">
        <v>0</v>
      </c>
      <c r="E16" s="28">
        <v>1</v>
      </c>
      <c r="F16" s="29">
        <f t="shared" si="0"/>
        <v>0</v>
      </c>
    </row>
    <row r="17" spans="1:6" ht="25.5" x14ac:dyDescent="0.25">
      <c r="A17" s="28">
        <v>10</v>
      </c>
      <c r="B17" s="44" t="s">
        <v>35</v>
      </c>
      <c r="C17" s="75" t="s">
        <v>70</v>
      </c>
      <c r="D17" s="48">
        <v>0</v>
      </c>
      <c r="E17" s="28">
        <v>1</v>
      </c>
      <c r="F17" s="29">
        <f t="shared" si="0"/>
        <v>0</v>
      </c>
    </row>
    <row r="18" spans="1:6" ht="38.25" x14ac:dyDescent="0.25">
      <c r="A18" s="28">
        <v>11</v>
      </c>
      <c r="B18" s="44" t="s">
        <v>36</v>
      </c>
      <c r="C18" s="75" t="s">
        <v>107</v>
      </c>
      <c r="D18" s="48">
        <v>0</v>
      </c>
      <c r="E18" s="28">
        <v>1</v>
      </c>
      <c r="F18" s="29">
        <f t="shared" si="0"/>
        <v>0</v>
      </c>
    </row>
    <row r="19" spans="1:6" ht="38.25" x14ac:dyDescent="0.25">
      <c r="A19" s="28">
        <v>12</v>
      </c>
      <c r="B19" s="44" t="s">
        <v>37</v>
      </c>
      <c r="C19" s="75" t="s">
        <v>71</v>
      </c>
      <c r="D19" s="48">
        <v>0</v>
      </c>
      <c r="E19" s="28">
        <v>1</v>
      </c>
      <c r="F19" s="29">
        <f t="shared" si="0"/>
        <v>0</v>
      </c>
    </row>
    <row r="20" spans="1:6" ht="51" x14ac:dyDescent="0.25">
      <c r="A20" s="28">
        <v>13</v>
      </c>
      <c r="B20" s="44" t="s">
        <v>38</v>
      </c>
      <c r="C20" s="75" t="s">
        <v>72</v>
      </c>
      <c r="D20" s="48">
        <v>0</v>
      </c>
      <c r="E20" s="28">
        <v>1</v>
      </c>
      <c r="F20" s="29">
        <f t="shared" si="0"/>
        <v>0</v>
      </c>
    </row>
    <row r="21" spans="1:6" ht="25.5" x14ac:dyDescent="0.25">
      <c r="A21" s="28">
        <v>14</v>
      </c>
      <c r="B21" s="44" t="s">
        <v>39</v>
      </c>
      <c r="C21" s="75" t="s">
        <v>73</v>
      </c>
      <c r="D21" s="48">
        <v>0</v>
      </c>
      <c r="E21" s="28">
        <v>1</v>
      </c>
      <c r="F21" s="29">
        <f t="shared" si="0"/>
        <v>0</v>
      </c>
    </row>
    <row r="22" spans="1:6" ht="25.5" x14ac:dyDescent="0.25">
      <c r="A22" s="28">
        <v>15</v>
      </c>
      <c r="B22" s="44" t="s">
        <v>40</v>
      </c>
      <c r="C22" s="75" t="s">
        <v>74</v>
      </c>
      <c r="D22" s="48">
        <v>0</v>
      </c>
      <c r="E22" s="28">
        <v>1</v>
      </c>
      <c r="F22" s="29">
        <f t="shared" si="0"/>
        <v>0</v>
      </c>
    </row>
    <row r="23" spans="1:6" ht="51" x14ac:dyDescent="0.25">
      <c r="A23" s="28">
        <v>16</v>
      </c>
      <c r="B23" s="44" t="s">
        <v>41</v>
      </c>
      <c r="C23" s="75" t="s">
        <v>75</v>
      </c>
      <c r="D23" s="48">
        <v>0</v>
      </c>
      <c r="E23" s="28">
        <v>1</v>
      </c>
      <c r="F23" s="29">
        <f t="shared" si="0"/>
        <v>0</v>
      </c>
    </row>
    <row r="24" spans="1:6" ht="51" x14ac:dyDescent="0.25">
      <c r="A24" s="28">
        <v>17</v>
      </c>
      <c r="B24" s="44" t="s">
        <v>42</v>
      </c>
      <c r="C24" s="75" t="s">
        <v>108</v>
      </c>
      <c r="D24" s="48">
        <v>0</v>
      </c>
      <c r="E24" s="28">
        <v>1</v>
      </c>
      <c r="F24" s="29">
        <f t="shared" si="0"/>
        <v>0</v>
      </c>
    </row>
    <row r="25" spans="1:6" ht="38.25" x14ac:dyDescent="0.25">
      <c r="A25" s="28">
        <v>18</v>
      </c>
      <c r="B25" s="44" t="s">
        <v>43</v>
      </c>
      <c r="C25" s="75" t="s">
        <v>76</v>
      </c>
      <c r="D25" s="48">
        <v>0</v>
      </c>
      <c r="E25" s="28">
        <v>1</v>
      </c>
      <c r="F25" s="29">
        <f t="shared" si="0"/>
        <v>0</v>
      </c>
    </row>
    <row r="26" spans="1:6" ht="38.25" x14ac:dyDescent="0.25">
      <c r="A26" s="28">
        <v>19</v>
      </c>
      <c r="B26" s="44" t="s">
        <v>44</v>
      </c>
      <c r="C26" s="75" t="s">
        <v>109</v>
      </c>
      <c r="D26" s="48">
        <v>0</v>
      </c>
      <c r="E26" s="28">
        <v>1</v>
      </c>
      <c r="F26" s="29">
        <f t="shared" si="0"/>
        <v>0</v>
      </c>
    </row>
    <row r="27" spans="1:6" ht="38.25" x14ac:dyDescent="0.25">
      <c r="A27" s="28">
        <v>20</v>
      </c>
      <c r="B27" s="44" t="s">
        <v>45</v>
      </c>
      <c r="C27" s="75" t="s">
        <v>110</v>
      </c>
      <c r="D27" s="48">
        <v>0</v>
      </c>
      <c r="E27" s="28">
        <v>1</v>
      </c>
      <c r="F27" s="29">
        <f t="shared" si="0"/>
        <v>0</v>
      </c>
    </row>
    <row r="28" spans="1:6" ht="38.25" x14ac:dyDescent="0.25">
      <c r="A28" s="28">
        <v>21</v>
      </c>
      <c r="B28" s="44" t="s">
        <v>46</v>
      </c>
      <c r="C28" s="75" t="s">
        <v>77</v>
      </c>
      <c r="D28" s="48">
        <v>0</v>
      </c>
      <c r="E28" s="28">
        <v>1</v>
      </c>
      <c r="F28" s="29">
        <f t="shared" si="0"/>
        <v>0</v>
      </c>
    </row>
    <row r="29" spans="1:6" ht="51" x14ac:dyDescent="0.25">
      <c r="A29" s="28">
        <v>22</v>
      </c>
      <c r="B29" s="44" t="s">
        <v>47</v>
      </c>
      <c r="C29" s="75" t="s">
        <v>78</v>
      </c>
      <c r="D29" s="48">
        <v>0</v>
      </c>
      <c r="E29" s="28">
        <v>1</v>
      </c>
      <c r="F29" s="29">
        <f t="shared" si="0"/>
        <v>0</v>
      </c>
    </row>
    <row r="30" spans="1:6" ht="25.5" x14ac:dyDescent="0.25">
      <c r="A30" s="28">
        <v>23</v>
      </c>
      <c r="B30" s="44" t="s">
        <v>48</v>
      </c>
      <c r="C30" s="75" t="s">
        <v>79</v>
      </c>
      <c r="D30" s="48">
        <v>0</v>
      </c>
      <c r="E30" s="28">
        <v>1</v>
      </c>
      <c r="F30" s="29">
        <f t="shared" si="0"/>
        <v>0</v>
      </c>
    </row>
    <row r="31" spans="1:6" ht="89.25" x14ac:dyDescent="0.25">
      <c r="A31" s="28">
        <v>24</v>
      </c>
      <c r="B31" s="44" t="s">
        <v>49</v>
      </c>
      <c r="C31" s="75" t="s">
        <v>80</v>
      </c>
      <c r="D31" s="48">
        <v>0</v>
      </c>
      <c r="E31" s="28">
        <v>1</v>
      </c>
      <c r="F31" s="29">
        <f t="shared" si="0"/>
        <v>0</v>
      </c>
    </row>
    <row r="32" spans="1:6" ht="89.65" customHeight="1" x14ac:dyDescent="0.25">
      <c r="A32" s="28">
        <v>25</v>
      </c>
      <c r="B32" s="44" t="s">
        <v>50</v>
      </c>
      <c r="C32" s="75" t="s">
        <v>81</v>
      </c>
      <c r="D32" s="48">
        <v>0</v>
      </c>
      <c r="E32" s="28">
        <v>1</v>
      </c>
      <c r="F32" s="29">
        <f t="shared" si="0"/>
        <v>0</v>
      </c>
    </row>
    <row r="33" spans="1:6" ht="25.5" x14ac:dyDescent="0.25">
      <c r="A33" s="28">
        <v>26</v>
      </c>
      <c r="B33" s="44" t="s">
        <v>51</v>
      </c>
      <c r="C33" s="75" t="s">
        <v>111</v>
      </c>
      <c r="D33" s="48">
        <v>0</v>
      </c>
      <c r="E33" s="28">
        <v>1</v>
      </c>
      <c r="F33" s="29">
        <f t="shared" si="0"/>
        <v>0</v>
      </c>
    </row>
    <row r="34" spans="1:6" ht="51" x14ac:dyDescent="0.25">
      <c r="A34" s="28">
        <v>27</v>
      </c>
      <c r="B34" s="44" t="s">
        <v>52</v>
      </c>
      <c r="C34" s="75" t="s">
        <v>112</v>
      </c>
      <c r="D34" s="48">
        <v>0</v>
      </c>
      <c r="E34" s="28">
        <v>1</v>
      </c>
      <c r="F34" s="29">
        <f t="shared" si="0"/>
        <v>0</v>
      </c>
    </row>
    <row r="35" spans="1:6" ht="25.5" x14ac:dyDescent="0.25">
      <c r="A35" s="28">
        <v>28</v>
      </c>
      <c r="B35" s="44" t="s">
        <v>53</v>
      </c>
      <c r="C35" s="75" t="s">
        <v>113</v>
      </c>
      <c r="D35" s="48">
        <v>0</v>
      </c>
      <c r="E35" s="28">
        <v>1</v>
      </c>
      <c r="F35" s="29">
        <f t="shared" si="0"/>
        <v>0</v>
      </c>
    </row>
    <row r="36" spans="1:6" ht="25.5" x14ac:dyDescent="0.25">
      <c r="A36" s="28">
        <v>29</v>
      </c>
      <c r="B36" s="44" t="s">
        <v>54</v>
      </c>
      <c r="C36" s="75" t="s">
        <v>114</v>
      </c>
      <c r="D36" s="48">
        <v>0</v>
      </c>
      <c r="E36" s="28">
        <v>1</v>
      </c>
      <c r="F36" s="29">
        <f t="shared" si="0"/>
        <v>0</v>
      </c>
    </row>
    <row r="37" spans="1:6" ht="25.5" x14ac:dyDescent="0.25">
      <c r="A37" s="28">
        <v>30</v>
      </c>
      <c r="B37" s="44" t="s">
        <v>55</v>
      </c>
      <c r="C37" s="75" t="s">
        <v>115</v>
      </c>
      <c r="D37" s="48">
        <v>0</v>
      </c>
      <c r="E37" s="28">
        <v>1</v>
      </c>
      <c r="F37" s="29">
        <f t="shared" si="0"/>
        <v>0</v>
      </c>
    </row>
    <row r="38" spans="1:6" ht="88.35" customHeight="1" x14ac:dyDescent="0.25">
      <c r="A38" s="28">
        <v>31</v>
      </c>
      <c r="B38" s="44" t="s">
        <v>56</v>
      </c>
      <c r="C38" s="75" t="s">
        <v>116</v>
      </c>
      <c r="D38" s="48">
        <v>0</v>
      </c>
      <c r="E38" s="28">
        <v>1</v>
      </c>
      <c r="F38" s="29">
        <f t="shared" si="0"/>
        <v>0</v>
      </c>
    </row>
    <row r="39" spans="1:6" ht="38.25" x14ac:dyDescent="0.25">
      <c r="A39" s="28">
        <v>32</v>
      </c>
      <c r="B39" s="44" t="s">
        <v>57</v>
      </c>
      <c r="C39" s="75" t="s">
        <v>82</v>
      </c>
      <c r="D39" s="48">
        <v>0</v>
      </c>
      <c r="E39" s="28">
        <v>1</v>
      </c>
      <c r="F39" s="29">
        <f t="shared" si="0"/>
        <v>0</v>
      </c>
    </row>
    <row r="40" spans="1:6" ht="25.5" x14ac:dyDescent="0.25">
      <c r="A40" s="28">
        <v>33</v>
      </c>
      <c r="B40" s="44" t="s">
        <v>58</v>
      </c>
      <c r="C40" s="75" t="s">
        <v>117</v>
      </c>
      <c r="D40" s="48">
        <v>0</v>
      </c>
      <c r="E40" s="28">
        <v>1</v>
      </c>
      <c r="F40" s="29">
        <f t="shared" si="0"/>
        <v>0</v>
      </c>
    </row>
    <row r="41" spans="1:6" ht="38.25" x14ac:dyDescent="0.25">
      <c r="A41" s="28">
        <v>34</v>
      </c>
      <c r="B41" s="44" t="s">
        <v>59</v>
      </c>
      <c r="C41" s="75" t="s">
        <v>83</v>
      </c>
      <c r="D41" s="48">
        <v>0</v>
      </c>
      <c r="E41" s="28">
        <v>1</v>
      </c>
      <c r="F41" s="29">
        <f t="shared" si="0"/>
        <v>0</v>
      </c>
    </row>
    <row r="42" spans="1:6" ht="51" x14ac:dyDescent="0.25">
      <c r="A42" s="28">
        <v>35</v>
      </c>
      <c r="B42" s="44" t="s">
        <v>60</v>
      </c>
      <c r="C42" s="75" t="s">
        <v>84</v>
      </c>
      <c r="D42" s="48">
        <v>0</v>
      </c>
      <c r="E42" s="28">
        <v>1</v>
      </c>
      <c r="F42" s="29">
        <f t="shared" si="0"/>
        <v>0</v>
      </c>
    </row>
    <row r="43" spans="1:6" ht="38.25" x14ac:dyDescent="0.25">
      <c r="A43" s="28">
        <v>36</v>
      </c>
      <c r="B43" s="44" t="s">
        <v>61</v>
      </c>
      <c r="C43" s="75" t="s">
        <v>85</v>
      </c>
      <c r="D43" s="48">
        <v>0</v>
      </c>
      <c r="E43" s="28">
        <v>1</v>
      </c>
      <c r="F43" s="29">
        <f t="shared" si="0"/>
        <v>0</v>
      </c>
    </row>
    <row r="44" spans="1:6" ht="38.25" x14ac:dyDescent="0.25">
      <c r="A44" s="28">
        <v>37</v>
      </c>
      <c r="B44" s="44" t="s">
        <v>62</v>
      </c>
      <c r="C44" s="75" t="s">
        <v>118</v>
      </c>
      <c r="D44" s="48">
        <v>0</v>
      </c>
      <c r="E44" s="28">
        <v>1</v>
      </c>
      <c r="F44" s="29">
        <f t="shared" si="0"/>
        <v>0</v>
      </c>
    </row>
    <row r="45" spans="1:6" ht="38.25" x14ac:dyDescent="0.25">
      <c r="A45" s="28">
        <v>38</v>
      </c>
      <c r="B45" s="44" t="s">
        <v>63</v>
      </c>
      <c r="C45" s="75" t="s">
        <v>119</v>
      </c>
      <c r="D45" s="48">
        <v>0</v>
      </c>
      <c r="E45" s="28">
        <v>1</v>
      </c>
      <c r="F45" s="29">
        <f t="shared" si="0"/>
        <v>0</v>
      </c>
    </row>
    <row r="46" spans="1:6" ht="38.1" customHeight="1" x14ac:dyDescent="0.25">
      <c r="A46" s="69" t="s">
        <v>9</v>
      </c>
      <c r="B46" s="70"/>
      <c r="C46" s="70"/>
      <c r="D46" s="70"/>
      <c r="E46" s="71"/>
      <c r="F46" s="52">
        <f>SUM(F10:F45,F6)</f>
        <v>0</v>
      </c>
    </row>
    <row r="47" spans="1:6" ht="54" customHeight="1" x14ac:dyDescent="0.25">
      <c r="A47" s="72" t="s">
        <v>105</v>
      </c>
      <c r="B47" s="73"/>
      <c r="C47" s="73"/>
      <c r="D47" s="73"/>
      <c r="E47" s="73"/>
      <c r="F47" s="74"/>
    </row>
    <row r="48" spans="1:6" x14ac:dyDescent="0.25">
      <c r="A48" s="40" t="s">
        <v>13</v>
      </c>
      <c r="B48" s="40" t="s">
        <v>101</v>
      </c>
      <c r="C48" s="40" t="s">
        <v>14</v>
      </c>
      <c r="D48" s="40" t="s">
        <v>15</v>
      </c>
      <c r="E48" s="40" t="s">
        <v>16</v>
      </c>
      <c r="F48" s="41" t="s">
        <v>17</v>
      </c>
    </row>
    <row r="49" spans="1:6" x14ac:dyDescent="0.25">
      <c r="A49" s="28">
        <v>39</v>
      </c>
      <c r="B49" s="28" t="s">
        <v>99</v>
      </c>
      <c r="C49" s="34" t="s">
        <v>21</v>
      </c>
      <c r="D49" s="48">
        <v>0</v>
      </c>
      <c r="E49" s="28">
        <v>1</v>
      </c>
      <c r="F49" s="29">
        <f>E49*D49</f>
        <v>0</v>
      </c>
    </row>
    <row r="50" spans="1:6" x14ac:dyDescent="0.25">
      <c r="A50" s="28">
        <v>40</v>
      </c>
      <c r="B50" s="28" t="s">
        <v>99</v>
      </c>
      <c r="C50" s="34" t="s">
        <v>24</v>
      </c>
      <c r="D50" s="48">
        <v>0</v>
      </c>
      <c r="E50" s="28">
        <v>1</v>
      </c>
      <c r="F50" s="29">
        <f t="shared" ref="F50:F54" si="1">E50*D50</f>
        <v>0</v>
      </c>
    </row>
    <row r="51" spans="1:6" x14ac:dyDescent="0.25">
      <c r="A51" s="28">
        <v>41</v>
      </c>
      <c r="B51" s="28" t="s">
        <v>99</v>
      </c>
      <c r="C51" s="34" t="s">
        <v>22</v>
      </c>
      <c r="D51" s="48">
        <v>0</v>
      </c>
      <c r="E51" s="28">
        <v>1</v>
      </c>
      <c r="F51" s="29">
        <f t="shared" si="1"/>
        <v>0</v>
      </c>
    </row>
    <row r="52" spans="1:6" x14ac:dyDescent="0.25">
      <c r="A52" s="28">
        <v>42</v>
      </c>
      <c r="B52" s="28" t="s">
        <v>99</v>
      </c>
      <c r="C52" s="34" t="s">
        <v>89</v>
      </c>
      <c r="D52" s="48">
        <v>0</v>
      </c>
      <c r="E52" s="28">
        <v>1</v>
      </c>
      <c r="F52" s="29">
        <f t="shared" si="1"/>
        <v>0</v>
      </c>
    </row>
    <row r="53" spans="1:6" x14ac:dyDescent="0.25">
      <c r="A53" s="28">
        <v>43</v>
      </c>
      <c r="B53" s="28" t="s">
        <v>99</v>
      </c>
      <c r="C53" s="34" t="s">
        <v>90</v>
      </c>
      <c r="D53" s="48">
        <v>0</v>
      </c>
      <c r="E53" s="28">
        <v>1</v>
      </c>
      <c r="F53" s="29">
        <f t="shared" si="1"/>
        <v>0</v>
      </c>
    </row>
    <row r="54" spans="1:6" ht="26.25" x14ac:dyDescent="0.25">
      <c r="A54" s="28">
        <v>44</v>
      </c>
      <c r="B54" s="28" t="s">
        <v>99</v>
      </c>
      <c r="C54" s="34" t="s">
        <v>91</v>
      </c>
      <c r="D54" s="48">
        <v>0</v>
      </c>
      <c r="E54" s="28">
        <v>1</v>
      </c>
      <c r="F54" s="29">
        <f t="shared" si="1"/>
        <v>0</v>
      </c>
    </row>
    <row r="55" spans="1:6" ht="26.25" x14ac:dyDescent="0.25">
      <c r="A55" s="28">
        <v>45</v>
      </c>
      <c r="B55" s="28" t="s">
        <v>99</v>
      </c>
      <c r="C55" s="34" t="s">
        <v>92</v>
      </c>
      <c r="D55" s="48">
        <v>0</v>
      </c>
      <c r="E55" s="28">
        <v>1</v>
      </c>
      <c r="F55" s="29">
        <f t="shared" ref="F55:F66" si="2">E55*D55</f>
        <v>0</v>
      </c>
    </row>
    <row r="56" spans="1:6" ht="26.25" x14ac:dyDescent="0.25">
      <c r="A56" s="28">
        <v>46</v>
      </c>
      <c r="B56" s="28" t="s">
        <v>99</v>
      </c>
      <c r="C56" s="34" t="s">
        <v>93</v>
      </c>
      <c r="D56" s="48">
        <v>0</v>
      </c>
      <c r="E56" s="28">
        <v>1</v>
      </c>
      <c r="F56" s="29">
        <f t="shared" si="2"/>
        <v>0</v>
      </c>
    </row>
    <row r="57" spans="1:6" ht="26.25" x14ac:dyDescent="0.25">
      <c r="A57" s="28">
        <v>47</v>
      </c>
      <c r="B57" s="28" t="s">
        <v>99</v>
      </c>
      <c r="C57" s="34" t="s">
        <v>94</v>
      </c>
      <c r="D57" s="48">
        <v>0</v>
      </c>
      <c r="E57" s="28">
        <v>1</v>
      </c>
      <c r="F57" s="29">
        <f t="shared" si="2"/>
        <v>0</v>
      </c>
    </row>
    <row r="58" spans="1:6" ht="26.25" x14ac:dyDescent="0.25">
      <c r="A58" s="28">
        <v>48</v>
      </c>
      <c r="B58" s="28" t="s">
        <v>99</v>
      </c>
      <c r="C58" s="34" t="s">
        <v>95</v>
      </c>
      <c r="D58" s="48">
        <v>0</v>
      </c>
      <c r="E58" s="28">
        <v>1</v>
      </c>
      <c r="F58" s="29">
        <f t="shared" si="2"/>
        <v>0</v>
      </c>
    </row>
    <row r="59" spans="1:6" ht="26.25" x14ac:dyDescent="0.25">
      <c r="A59" s="28">
        <v>49</v>
      </c>
      <c r="B59" s="28" t="s">
        <v>100</v>
      </c>
      <c r="C59" s="34" t="s">
        <v>86</v>
      </c>
      <c r="D59" s="48">
        <v>0</v>
      </c>
      <c r="E59" s="28">
        <v>1</v>
      </c>
      <c r="F59" s="29">
        <f t="shared" si="2"/>
        <v>0</v>
      </c>
    </row>
    <row r="60" spans="1:6" ht="26.25" x14ac:dyDescent="0.25">
      <c r="A60" s="28">
        <v>50</v>
      </c>
      <c r="B60" s="28" t="s">
        <v>100</v>
      </c>
      <c r="C60" s="34" t="s">
        <v>87</v>
      </c>
      <c r="D60" s="48">
        <v>0</v>
      </c>
      <c r="E60" s="28">
        <v>1</v>
      </c>
      <c r="F60" s="29">
        <f t="shared" si="2"/>
        <v>0</v>
      </c>
    </row>
    <row r="61" spans="1:6" ht="26.25" x14ac:dyDescent="0.25">
      <c r="A61" s="28">
        <v>51</v>
      </c>
      <c r="B61" s="28" t="s">
        <v>100</v>
      </c>
      <c r="C61" s="34" t="s">
        <v>88</v>
      </c>
      <c r="D61" s="48">
        <v>0</v>
      </c>
      <c r="E61" s="28">
        <v>1</v>
      </c>
      <c r="F61" s="29">
        <f t="shared" si="2"/>
        <v>0</v>
      </c>
    </row>
    <row r="62" spans="1:6" x14ac:dyDescent="0.25">
      <c r="A62" s="28">
        <v>52</v>
      </c>
      <c r="B62" s="28"/>
      <c r="C62" s="49" t="s">
        <v>104</v>
      </c>
      <c r="D62" s="48">
        <v>0</v>
      </c>
      <c r="E62" s="50"/>
      <c r="F62" s="29">
        <f t="shared" si="2"/>
        <v>0</v>
      </c>
    </row>
    <row r="63" spans="1:6" x14ac:dyDescent="0.25">
      <c r="A63" s="28">
        <v>53</v>
      </c>
      <c r="B63" s="28"/>
      <c r="C63" s="49" t="s">
        <v>104</v>
      </c>
      <c r="D63" s="48">
        <v>0</v>
      </c>
      <c r="E63" s="50"/>
      <c r="F63" s="29">
        <f t="shared" si="2"/>
        <v>0</v>
      </c>
    </row>
    <row r="64" spans="1:6" x14ac:dyDescent="0.25">
      <c r="A64" s="28">
        <v>54</v>
      </c>
      <c r="B64" s="28"/>
      <c r="C64" s="49" t="s">
        <v>104</v>
      </c>
      <c r="D64" s="48">
        <v>0</v>
      </c>
      <c r="E64" s="51"/>
      <c r="F64" s="29">
        <f t="shared" si="2"/>
        <v>0</v>
      </c>
    </row>
    <row r="65" spans="1:6" x14ac:dyDescent="0.25">
      <c r="A65" s="28">
        <v>55</v>
      </c>
      <c r="B65" s="28"/>
      <c r="C65" s="49" t="s">
        <v>104</v>
      </c>
      <c r="D65" s="48">
        <v>0</v>
      </c>
      <c r="E65" s="50"/>
      <c r="F65" s="29">
        <f t="shared" si="2"/>
        <v>0</v>
      </c>
    </row>
    <row r="66" spans="1:6" x14ac:dyDescent="0.25">
      <c r="A66" s="28">
        <v>56</v>
      </c>
      <c r="B66" s="28"/>
      <c r="C66" s="49" t="s">
        <v>104</v>
      </c>
      <c r="D66" s="48">
        <v>0</v>
      </c>
      <c r="E66" s="50"/>
      <c r="F66" s="29">
        <f t="shared" si="2"/>
        <v>0</v>
      </c>
    </row>
    <row r="67" spans="1:6" x14ac:dyDescent="0.25">
      <c r="A67" s="28">
        <v>57</v>
      </c>
      <c r="B67" s="28"/>
      <c r="C67" s="49" t="s">
        <v>104</v>
      </c>
      <c r="D67" s="48">
        <v>0</v>
      </c>
      <c r="E67" s="50"/>
      <c r="F67" s="29">
        <f t="shared" ref="F67:F70" si="3">E67*D67</f>
        <v>0</v>
      </c>
    </row>
    <row r="68" spans="1:6" s="36" customFormat="1" x14ac:dyDescent="0.25">
      <c r="A68" s="28">
        <v>58</v>
      </c>
      <c r="B68" s="28"/>
      <c r="C68" s="49" t="s">
        <v>104</v>
      </c>
      <c r="D68" s="48">
        <v>0</v>
      </c>
      <c r="E68" s="50"/>
      <c r="F68" s="29">
        <f t="shared" si="3"/>
        <v>0</v>
      </c>
    </row>
    <row r="69" spans="1:6" s="36" customFormat="1" x14ac:dyDescent="0.25">
      <c r="A69" s="28">
        <v>59</v>
      </c>
      <c r="B69" s="28"/>
      <c r="C69" s="49" t="s">
        <v>104</v>
      </c>
      <c r="D69" s="48">
        <v>0</v>
      </c>
      <c r="E69" s="50"/>
      <c r="F69" s="29">
        <f t="shared" si="3"/>
        <v>0</v>
      </c>
    </row>
    <row r="70" spans="1:6" s="36" customFormat="1" x14ac:dyDescent="0.25">
      <c r="A70" s="28">
        <v>60</v>
      </c>
      <c r="B70" s="28"/>
      <c r="C70" s="49" t="s">
        <v>104</v>
      </c>
      <c r="D70" s="48">
        <v>0</v>
      </c>
      <c r="E70" s="50"/>
      <c r="F70" s="29">
        <f t="shared" si="3"/>
        <v>0</v>
      </c>
    </row>
    <row r="71" spans="1:6" s="36" customFormat="1" x14ac:dyDescent="0.25">
      <c r="A71" s="46"/>
      <c r="B71" s="46"/>
      <c r="C71" s="46"/>
      <c r="D71" s="47"/>
      <c r="E71" s="46"/>
      <c r="F71" s="47"/>
    </row>
    <row r="72" spans="1:6" s="36" customFormat="1" x14ac:dyDescent="0.25"/>
    <row r="73" spans="1:6" s="36" customFormat="1" x14ac:dyDescent="0.25"/>
    <row r="74" spans="1:6" s="36" customFormat="1" x14ac:dyDescent="0.25"/>
    <row r="75" spans="1:6" s="36" customFormat="1" x14ac:dyDescent="0.25"/>
    <row r="76" spans="1:6" s="36" customFormat="1" x14ac:dyDescent="0.25"/>
    <row r="77" spans="1:6" s="36" customFormat="1" x14ac:dyDescent="0.25"/>
    <row r="78" spans="1:6" s="36" customFormat="1" x14ac:dyDescent="0.25"/>
    <row r="79" spans="1:6" s="36" customFormat="1" x14ac:dyDescent="0.25"/>
    <row r="80" spans="1:6" s="36" customFormat="1" x14ac:dyDescent="0.25"/>
    <row r="81" s="36" customFormat="1" x14ac:dyDescent="0.25"/>
    <row r="82" s="36" customFormat="1" x14ac:dyDescent="0.25"/>
    <row r="83" s="36" customFormat="1" x14ac:dyDescent="0.25"/>
    <row r="84" s="36" customFormat="1" x14ac:dyDescent="0.25"/>
    <row r="85" s="36" customFormat="1" x14ac:dyDescent="0.25"/>
    <row r="86" s="36" customFormat="1" x14ac:dyDescent="0.25"/>
    <row r="87" s="36" customFormat="1" x14ac:dyDescent="0.25"/>
    <row r="88" s="36" customFormat="1" x14ac:dyDescent="0.25"/>
    <row r="89" s="36" customFormat="1" x14ac:dyDescent="0.25"/>
    <row r="90" s="36" customFormat="1" x14ac:dyDescent="0.25"/>
    <row r="91" s="36" customFormat="1" x14ac:dyDescent="0.25"/>
    <row r="92" s="36" customFormat="1" x14ac:dyDescent="0.25"/>
    <row r="93" s="36" customFormat="1" x14ac:dyDescent="0.25"/>
    <row r="94" s="36" customFormat="1" x14ac:dyDescent="0.25"/>
    <row r="95" s="36" customFormat="1" x14ac:dyDescent="0.25"/>
    <row r="96" s="36" customFormat="1" x14ac:dyDescent="0.25"/>
    <row r="97" s="36" customFormat="1" x14ac:dyDescent="0.25"/>
    <row r="98" s="36" customFormat="1" x14ac:dyDescent="0.25"/>
    <row r="99" s="36" customFormat="1" x14ac:dyDescent="0.25"/>
    <row r="100" s="36" customFormat="1" x14ac:dyDescent="0.25"/>
    <row r="101" s="36" customFormat="1" x14ac:dyDescent="0.25"/>
    <row r="102" s="36" customFormat="1" x14ac:dyDescent="0.25"/>
    <row r="103" s="36" customFormat="1" x14ac:dyDescent="0.25"/>
    <row r="104" s="36" customFormat="1" x14ac:dyDescent="0.25"/>
    <row r="105" s="36" customFormat="1" x14ac:dyDescent="0.25"/>
    <row r="106" s="36" customFormat="1" x14ac:dyDescent="0.25"/>
    <row r="107" s="36" customFormat="1" x14ac:dyDescent="0.25"/>
    <row r="108" s="36" customFormat="1" x14ac:dyDescent="0.25"/>
    <row r="109" s="36" customFormat="1" x14ac:dyDescent="0.25"/>
    <row r="110" s="36" customFormat="1" x14ac:dyDescent="0.25"/>
    <row r="111" s="36" customFormat="1" x14ac:dyDescent="0.25"/>
    <row r="112" s="36" customFormat="1" x14ac:dyDescent="0.25"/>
    <row r="113" s="36" customFormat="1" x14ac:dyDescent="0.25"/>
    <row r="114" s="36" customFormat="1" x14ac:dyDescent="0.25"/>
    <row r="115" s="36" customFormat="1" x14ac:dyDescent="0.25"/>
    <row r="116" s="36" customFormat="1" x14ac:dyDescent="0.25"/>
    <row r="117" s="36" customFormat="1" x14ac:dyDescent="0.25"/>
    <row r="118" s="36" customFormat="1" x14ac:dyDescent="0.25"/>
    <row r="119" s="36" customFormat="1" x14ac:dyDescent="0.25"/>
    <row r="120" s="36" customFormat="1" x14ac:dyDescent="0.25"/>
    <row r="121" s="36" customFormat="1" x14ac:dyDescent="0.25"/>
    <row r="122" s="36" customFormat="1" x14ac:dyDescent="0.25"/>
    <row r="123" s="36" customFormat="1" x14ac:dyDescent="0.25"/>
    <row r="124" s="36" customFormat="1" x14ac:dyDescent="0.25"/>
    <row r="125" s="36" customFormat="1" x14ac:dyDescent="0.25"/>
    <row r="126" s="36" customFormat="1" x14ac:dyDescent="0.25"/>
    <row r="127" s="36" customFormat="1" x14ac:dyDescent="0.25"/>
    <row r="128" s="36" customFormat="1" x14ac:dyDescent="0.25"/>
    <row r="129" s="36" customFormat="1" x14ac:dyDescent="0.25"/>
    <row r="130" s="36" customFormat="1" x14ac:dyDescent="0.25"/>
    <row r="131" s="36" customFormat="1" x14ac:dyDescent="0.25"/>
    <row r="132" s="36" customFormat="1" x14ac:dyDescent="0.25"/>
    <row r="133" s="36" customFormat="1" x14ac:dyDescent="0.25"/>
    <row r="134" s="36" customFormat="1" x14ac:dyDescent="0.25"/>
    <row r="135" s="36" customFormat="1" x14ac:dyDescent="0.25"/>
    <row r="136" s="36" customFormat="1" x14ac:dyDescent="0.25"/>
    <row r="137" s="36" customFormat="1" x14ac:dyDescent="0.25"/>
    <row r="138" s="36" customFormat="1" x14ac:dyDescent="0.25"/>
    <row r="139" s="36" customFormat="1" x14ac:dyDescent="0.25"/>
    <row r="140" s="36" customFormat="1" x14ac:dyDescent="0.25"/>
    <row r="141" s="36" customFormat="1" x14ac:dyDescent="0.25"/>
    <row r="142" s="36" customFormat="1" x14ac:dyDescent="0.25"/>
    <row r="143" s="36" customFormat="1" x14ac:dyDescent="0.25"/>
    <row r="144" s="36" customFormat="1" x14ac:dyDescent="0.25"/>
    <row r="145" s="36" customFormat="1" x14ac:dyDescent="0.25"/>
    <row r="146" s="36" customFormat="1" x14ac:dyDescent="0.25"/>
    <row r="147" s="36" customFormat="1" x14ac:dyDescent="0.25"/>
    <row r="148" s="36" customFormat="1" x14ac:dyDescent="0.25"/>
    <row r="149" s="36" customFormat="1" x14ac:dyDescent="0.25"/>
    <row r="150" s="36" customFormat="1" x14ac:dyDescent="0.25"/>
    <row r="151" s="36" customFormat="1" x14ac:dyDescent="0.25"/>
    <row r="152" s="36" customFormat="1" x14ac:dyDescent="0.25"/>
    <row r="153" s="36" customFormat="1" x14ac:dyDescent="0.25"/>
    <row r="154" s="36" customFormat="1" x14ac:dyDescent="0.25"/>
    <row r="155" s="36" customFormat="1" x14ac:dyDescent="0.25"/>
    <row r="156" s="36" customFormat="1" x14ac:dyDescent="0.25"/>
    <row r="157" s="36" customFormat="1" x14ac:dyDescent="0.25"/>
    <row r="158" s="36" customFormat="1" x14ac:dyDescent="0.25"/>
    <row r="159" s="36" customFormat="1" x14ac:dyDescent="0.25"/>
    <row r="160" s="36" customFormat="1" x14ac:dyDescent="0.25"/>
    <row r="161" s="36" customFormat="1" x14ac:dyDescent="0.25"/>
    <row r="162" s="36" customFormat="1" x14ac:dyDescent="0.25"/>
    <row r="163" s="36" customFormat="1" x14ac:dyDescent="0.25"/>
    <row r="164" s="36" customFormat="1" x14ac:dyDescent="0.25"/>
    <row r="165" s="36" customFormat="1" x14ac:dyDescent="0.25"/>
    <row r="166" s="36" customFormat="1" x14ac:dyDescent="0.25"/>
    <row r="167" s="36" customFormat="1" x14ac:dyDescent="0.25"/>
    <row r="168" s="36" customFormat="1" x14ac:dyDescent="0.25"/>
    <row r="169" s="36" customFormat="1" x14ac:dyDescent="0.25"/>
    <row r="170" s="36" customFormat="1" x14ac:dyDescent="0.25"/>
    <row r="171" s="36" customFormat="1" x14ac:dyDescent="0.25"/>
    <row r="172" s="36" customFormat="1" x14ac:dyDescent="0.25"/>
    <row r="173" s="36" customFormat="1" x14ac:dyDescent="0.25"/>
    <row r="174" s="36" customFormat="1" x14ac:dyDescent="0.25"/>
    <row r="175" s="36" customFormat="1" x14ac:dyDescent="0.25"/>
    <row r="176" s="36" customFormat="1" x14ac:dyDescent="0.25"/>
    <row r="177" s="36" customFormat="1" x14ac:dyDescent="0.25"/>
    <row r="178" s="36" customFormat="1" x14ac:dyDescent="0.25"/>
    <row r="179" s="36" customFormat="1" x14ac:dyDescent="0.25"/>
    <row r="180" s="36" customFormat="1" x14ac:dyDescent="0.25"/>
    <row r="181" s="36" customFormat="1" x14ac:dyDescent="0.25"/>
    <row r="182" s="36" customFormat="1" x14ac:dyDescent="0.25"/>
    <row r="183" s="36" customFormat="1" x14ac:dyDescent="0.25"/>
    <row r="184" s="36" customFormat="1" x14ac:dyDescent="0.25"/>
    <row r="185" s="36" customFormat="1" x14ac:dyDescent="0.25"/>
    <row r="186" s="36" customFormat="1" x14ac:dyDescent="0.25"/>
    <row r="187" s="36" customFormat="1" x14ac:dyDescent="0.25"/>
    <row r="188" s="36" customFormat="1" x14ac:dyDescent="0.25"/>
    <row r="189" s="36" customFormat="1" x14ac:dyDescent="0.25"/>
    <row r="190" s="36" customFormat="1" x14ac:dyDescent="0.25"/>
    <row r="191" s="36" customFormat="1" x14ac:dyDescent="0.25"/>
    <row r="192" s="36" customFormat="1" x14ac:dyDescent="0.25"/>
    <row r="193" s="36" customFormat="1" x14ac:dyDescent="0.25"/>
    <row r="194" s="36" customFormat="1" x14ac:dyDescent="0.25"/>
    <row r="195" s="36" customFormat="1" x14ac:dyDescent="0.25"/>
    <row r="196" s="36" customFormat="1" x14ac:dyDescent="0.25"/>
    <row r="197" s="36" customFormat="1" x14ac:dyDescent="0.25"/>
    <row r="198" s="36" customFormat="1" x14ac:dyDescent="0.25"/>
    <row r="199" s="36" customFormat="1" x14ac:dyDescent="0.25"/>
    <row r="200" s="36" customFormat="1" x14ac:dyDescent="0.25"/>
    <row r="201" s="36" customFormat="1" x14ac:dyDescent="0.25"/>
    <row r="202" s="36" customFormat="1" x14ac:dyDescent="0.25"/>
    <row r="203" s="36" customFormat="1" x14ac:dyDescent="0.25"/>
    <row r="204" s="36" customFormat="1" x14ac:dyDescent="0.25"/>
    <row r="205" s="36" customFormat="1" x14ac:dyDescent="0.25"/>
    <row r="206" s="36" customFormat="1" x14ac:dyDescent="0.25"/>
    <row r="207" s="36" customFormat="1" x14ac:dyDescent="0.25"/>
    <row r="208" s="36" customFormat="1" x14ac:dyDescent="0.25"/>
    <row r="209" s="36" customFormat="1" x14ac:dyDescent="0.25"/>
    <row r="210" s="36" customFormat="1" x14ac:dyDescent="0.25"/>
    <row r="211" s="36" customFormat="1" x14ac:dyDescent="0.25"/>
    <row r="212" s="36" customFormat="1" x14ac:dyDescent="0.25"/>
    <row r="213" s="36" customFormat="1" x14ac:dyDescent="0.25"/>
    <row r="214" s="36" customFormat="1" x14ac:dyDescent="0.25"/>
    <row r="215" s="36" customFormat="1" x14ac:dyDescent="0.25"/>
    <row r="216" s="36" customFormat="1" x14ac:dyDescent="0.25"/>
    <row r="217" s="36" customFormat="1" x14ac:dyDescent="0.25"/>
    <row r="218" s="36" customFormat="1" x14ac:dyDescent="0.25"/>
    <row r="219" s="36" customFormat="1" x14ac:dyDescent="0.25"/>
    <row r="220" s="36" customFormat="1" x14ac:dyDescent="0.25"/>
    <row r="221" s="36" customFormat="1" x14ac:dyDescent="0.25"/>
    <row r="222" s="36" customFormat="1" x14ac:dyDescent="0.25"/>
    <row r="223" s="36" customFormat="1" x14ac:dyDescent="0.25"/>
    <row r="224" s="36" customFormat="1" x14ac:dyDescent="0.25"/>
    <row r="225" s="36" customFormat="1" x14ac:dyDescent="0.25"/>
    <row r="226" s="36" customFormat="1" x14ac:dyDescent="0.25"/>
    <row r="227" s="36" customFormat="1" x14ac:dyDescent="0.25"/>
    <row r="228" s="36" customFormat="1" x14ac:dyDescent="0.25"/>
    <row r="229" s="36" customFormat="1" x14ac:dyDescent="0.25"/>
    <row r="230" s="36" customFormat="1" x14ac:dyDescent="0.25"/>
    <row r="231" s="36" customFormat="1" x14ac:dyDescent="0.25"/>
    <row r="232" s="36" customFormat="1" x14ac:dyDescent="0.25"/>
    <row r="233" s="36" customFormat="1" x14ac:dyDescent="0.25"/>
    <row r="234" s="36" customFormat="1" x14ac:dyDescent="0.25"/>
    <row r="235" s="36" customFormat="1" x14ac:dyDescent="0.25"/>
    <row r="236" s="36" customFormat="1" x14ac:dyDescent="0.25"/>
    <row r="237" s="36" customFormat="1" x14ac:dyDescent="0.25"/>
    <row r="238" s="36" customFormat="1" x14ac:dyDescent="0.25"/>
    <row r="239" s="36" customFormat="1" x14ac:dyDescent="0.25"/>
    <row r="240" s="36" customFormat="1" x14ac:dyDescent="0.25"/>
    <row r="241" s="36" customFormat="1" x14ac:dyDescent="0.25"/>
    <row r="242" s="36" customFormat="1" x14ac:dyDescent="0.25"/>
    <row r="243" s="36" customFormat="1" x14ac:dyDescent="0.25"/>
    <row r="244" s="36" customFormat="1" x14ac:dyDescent="0.25"/>
    <row r="245" s="36" customFormat="1" x14ac:dyDescent="0.25"/>
    <row r="246" s="36" customFormat="1" x14ac:dyDescent="0.25"/>
    <row r="247" s="36" customFormat="1" x14ac:dyDescent="0.25"/>
    <row r="248" s="36" customFormat="1" x14ac:dyDescent="0.25"/>
    <row r="249" s="36" customFormat="1" x14ac:dyDescent="0.25"/>
    <row r="250" s="36" customFormat="1" x14ac:dyDescent="0.25"/>
    <row r="251" s="36" customFormat="1" x14ac:dyDescent="0.25"/>
    <row r="252" s="36" customFormat="1" x14ac:dyDescent="0.25"/>
    <row r="253" s="36" customFormat="1" x14ac:dyDescent="0.25"/>
    <row r="254" s="36" customFormat="1" x14ac:dyDescent="0.25"/>
    <row r="255" s="36" customFormat="1" x14ac:dyDescent="0.25"/>
    <row r="256" s="36" customFormat="1" x14ac:dyDescent="0.25"/>
    <row r="257" s="36" customFormat="1" x14ac:dyDescent="0.25"/>
    <row r="258" s="36" customFormat="1" x14ac:dyDescent="0.25"/>
    <row r="259" s="36" customFormat="1" x14ac:dyDescent="0.25"/>
    <row r="260" s="36" customFormat="1" x14ac:dyDescent="0.25"/>
    <row r="261" s="36" customFormat="1" x14ac:dyDescent="0.25"/>
    <row r="262" s="36" customFormat="1" x14ac:dyDescent="0.25"/>
    <row r="263" s="36" customFormat="1" x14ac:dyDescent="0.25"/>
    <row r="264" s="36" customFormat="1" x14ac:dyDescent="0.25"/>
    <row r="265" s="36" customFormat="1" x14ac:dyDescent="0.25"/>
    <row r="266" s="36" customFormat="1" x14ac:dyDescent="0.25"/>
    <row r="267" s="36" customFormat="1" x14ac:dyDescent="0.25"/>
    <row r="268" s="36" customFormat="1" x14ac:dyDescent="0.25"/>
    <row r="269" s="36" customFormat="1" x14ac:dyDescent="0.25"/>
    <row r="270" s="36" customFormat="1" x14ac:dyDescent="0.25"/>
    <row r="271" s="36" customFormat="1" x14ac:dyDescent="0.25"/>
    <row r="272" s="36" customFormat="1" x14ac:dyDescent="0.25"/>
    <row r="273" s="36" customFormat="1" x14ac:dyDescent="0.25"/>
    <row r="274" s="36" customFormat="1" x14ac:dyDescent="0.25"/>
    <row r="275" s="36" customFormat="1" x14ac:dyDescent="0.25"/>
    <row r="276" s="36" customFormat="1" x14ac:dyDescent="0.25"/>
    <row r="277" s="36" customFormat="1" x14ac:dyDescent="0.25"/>
    <row r="278" s="36" customFormat="1" x14ac:dyDescent="0.25"/>
    <row r="279" s="36" customFormat="1" x14ac:dyDescent="0.25"/>
    <row r="280" s="36" customFormat="1" x14ac:dyDescent="0.25"/>
    <row r="281" s="36" customFormat="1" x14ac:dyDescent="0.25"/>
    <row r="282" s="36" customFormat="1" x14ac:dyDescent="0.25"/>
    <row r="283" s="36" customFormat="1" x14ac:dyDescent="0.25"/>
    <row r="284" s="36" customFormat="1" x14ac:dyDescent="0.25"/>
    <row r="285" s="36" customFormat="1" x14ac:dyDescent="0.25"/>
    <row r="286" s="36" customFormat="1" x14ac:dyDescent="0.25"/>
    <row r="287" s="36" customFormat="1" x14ac:dyDescent="0.25"/>
    <row r="288" s="36" customFormat="1" x14ac:dyDescent="0.25"/>
    <row r="289" s="36" customFormat="1" x14ac:dyDescent="0.25"/>
    <row r="290" s="36" customFormat="1" x14ac:dyDescent="0.25"/>
    <row r="291" s="36" customFormat="1" x14ac:dyDescent="0.25"/>
    <row r="292" s="36" customFormat="1" x14ac:dyDescent="0.25"/>
    <row r="293" s="36" customFormat="1" x14ac:dyDescent="0.25"/>
    <row r="294" s="36" customFormat="1" x14ac:dyDescent="0.25"/>
    <row r="295" s="36" customFormat="1" x14ac:dyDescent="0.25"/>
    <row r="296" s="36" customFormat="1" x14ac:dyDescent="0.25"/>
    <row r="297" s="36" customFormat="1" x14ac:dyDescent="0.25"/>
    <row r="298" s="36" customFormat="1" x14ac:dyDescent="0.25"/>
    <row r="299" s="36" customFormat="1" x14ac:dyDescent="0.25"/>
    <row r="300" s="36" customFormat="1" x14ac:dyDescent="0.25"/>
    <row r="301" s="36" customFormat="1" x14ac:dyDescent="0.25"/>
    <row r="302" s="36" customFormat="1" x14ac:dyDescent="0.25"/>
    <row r="303" s="36" customFormat="1" x14ac:dyDescent="0.25"/>
    <row r="304" s="36" customFormat="1" x14ac:dyDescent="0.25"/>
    <row r="305" s="36" customFormat="1" x14ac:dyDescent="0.25"/>
    <row r="306" s="36" customFormat="1" x14ac:dyDescent="0.25"/>
    <row r="307" s="36" customFormat="1" x14ac:dyDescent="0.25"/>
    <row r="308" s="36" customFormat="1" x14ac:dyDescent="0.25"/>
    <row r="309" s="36" customFormat="1" x14ac:dyDescent="0.25"/>
    <row r="310" s="36" customFormat="1" x14ac:dyDescent="0.25"/>
    <row r="311" s="36" customFormat="1" x14ac:dyDescent="0.25"/>
    <row r="312" s="36" customFormat="1" x14ac:dyDescent="0.25"/>
    <row r="313" s="36" customFormat="1" x14ac:dyDescent="0.25"/>
    <row r="314" s="36" customFormat="1" x14ac:dyDescent="0.25"/>
    <row r="315" s="36" customFormat="1" x14ac:dyDescent="0.25"/>
    <row r="316" s="36" customFormat="1" x14ac:dyDescent="0.25"/>
    <row r="317" s="36" customFormat="1" x14ac:dyDescent="0.25"/>
    <row r="318" s="36" customFormat="1" x14ac:dyDescent="0.25"/>
    <row r="319" s="36" customFormat="1" x14ac:dyDescent="0.25"/>
    <row r="320" s="36" customFormat="1" x14ac:dyDescent="0.25"/>
    <row r="321" s="36" customFormat="1" x14ac:dyDescent="0.25"/>
    <row r="322" s="36" customFormat="1" x14ac:dyDescent="0.25"/>
    <row r="323" s="36" customFormat="1" x14ac:dyDescent="0.25"/>
    <row r="324" s="36" customFormat="1" x14ac:dyDescent="0.25"/>
    <row r="325" s="36" customFormat="1" x14ac:dyDescent="0.25"/>
    <row r="326" s="36" customFormat="1" x14ac:dyDescent="0.25"/>
    <row r="327" s="36" customFormat="1" x14ac:dyDescent="0.25"/>
    <row r="328" s="36" customFormat="1" x14ac:dyDescent="0.25"/>
    <row r="329" s="36" customFormat="1" x14ac:dyDescent="0.25"/>
    <row r="330" s="36" customFormat="1" x14ac:dyDescent="0.25"/>
    <row r="331" s="36" customFormat="1" x14ac:dyDescent="0.25"/>
    <row r="332" s="36" customFormat="1" x14ac:dyDescent="0.25"/>
    <row r="333" s="36" customFormat="1" x14ac:dyDescent="0.25"/>
    <row r="334" s="36" customFormat="1" x14ac:dyDescent="0.25"/>
    <row r="335" s="36" customFormat="1" x14ac:dyDescent="0.25"/>
    <row r="336" s="36" customFormat="1" x14ac:dyDescent="0.25"/>
    <row r="337" s="36" customFormat="1" x14ac:dyDescent="0.25"/>
    <row r="338" s="36" customFormat="1" x14ac:dyDescent="0.25"/>
    <row r="339" s="36" customFormat="1" x14ac:dyDescent="0.25"/>
    <row r="340" s="36" customFormat="1" x14ac:dyDescent="0.25"/>
    <row r="341" s="36" customFormat="1" x14ac:dyDescent="0.25"/>
    <row r="342" s="36" customFormat="1" x14ac:dyDescent="0.25"/>
    <row r="343" s="36" customFormat="1" x14ac:dyDescent="0.25"/>
    <row r="344" s="36" customFormat="1" x14ac:dyDescent="0.25"/>
    <row r="345" s="36" customFormat="1" x14ac:dyDescent="0.25"/>
    <row r="346" s="36" customFormat="1" x14ac:dyDescent="0.25"/>
    <row r="347" s="36" customFormat="1" x14ac:dyDescent="0.25"/>
    <row r="348" s="36" customFormat="1" x14ac:dyDescent="0.25"/>
    <row r="349" s="36" customFormat="1" x14ac:dyDescent="0.25"/>
    <row r="350" s="36" customFormat="1" x14ac:dyDescent="0.25"/>
    <row r="351" s="36" customFormat="1" x14ac:dyDescent="0.25"/>
    <row r="352" s="36" customFormat="1" x14ac:dyDescent="0.25"/>
    <row r="353" s="36" customFormat="1" x14ac:dyDescent="0.25"/>
    <row r="354" s="36" customFormat="1" x14ac:dyDescent="0.25"/>
    <row r="355" s="36" customFormat="1" x14ac:dyDescent="0.25"/>
    <row r="356" s="36" customFormat="1" x14ac:dyDescent="0.25"/>
    <row r="357" s="36" customFormat="1" x14ac:dyDescent="0.25"/>
    <row r="358" s="36" customFormat="1" x14ac:dyDescent="0.25"/>
    <row r="359" s="36" customFormat="1" x14ac:dyDescent="0.25"/>
    <row r="360" s="36" customFormat="1" x14ac:dyDescent="0.25"/>
    <row r="361" s="36" customFormat="1" x14ac:dyDescent="0.25"/>
    <row r="362" s="36" customFormat="1" x14ac:dyDescent="0.25"/>
    <row r="363" s="36" customFormat="1" x14ac:dyDescent="0.25"/>
    <row r="364" s="36" customFormat="1" x14ac:dyDescent="0.25"/>
    <row r="365" s="36" customFormat="1" x14ac:dyDescent="0.25"/>
    <row r="366" s="36" customFormat="1" x14ac:dyDescent="0.25"/>
    <row r="367" s="36" customFormat="1" x14ac:dyDescent="0.25"/>
    <row r="368" s="36" customFormat="1" x14ac:dyDescent="0.25"/>
    <row r="369" s="36" customFormat="1" x14ac:dyDescent="0.25"/>
    <row r="370" s="36" customFormat="1" x14ac:dyDescent="0.25"/>
    <row r="371" s="36" customFormat="1" x14ac:dyDescent="0.25"/>
    <row r="372" s="36" customFormat="1" x14ac:dyDescent="0.25"/>
    <row r="373" s="36" customFormat="1" x14ac:dyDescent="0.25"/>
    <row r="374" s="36" customFormat="1" x14ac:dyDescent="0.25"/>
    <row r="375" s="36" customFormat="1" x14ac:dyDescent="0.25"/>
    <row r="376" s="36" customFormat="1" x14ac:dyDescent="0.25"/>
    <row r="377" s="36" customFormat="1" x14ac:dyDescent="0.25"/>
    <row r="378" s="36" customFormat="1" x14ac:dyDescent="0.25"/>
    <row r="379" s="36" customFormat="1" x14ac:dyDescent="0.25"/>
    <row r="380" s="36" customFormat="1" x14ac:dyDescent="0.25"/>
    <row r="381" s="36" customFormat="1" x14ac:dyDescent="0.25"/>
    <row r="382" s="36" customFormat="1" x14ac:dyDescent="0.25"/>
    <row r="383" s="36" customFormat="1" x14ac:dyDescent="0.25"/>
    <row r="384" s="36" customFormat="1" x14ac:dyDescent="0.25"/>
    <row r="385" s="36" customFormat="1" x14ac:dyDescent="0.25"/>
    <row r="386" s="36" customFormat="1" x14ac:dyDescent="0.25"/>
    <row r="387" s="36" customFormat="1" x14ac:dyDescent="0.25"/>
    <row r="388" s="36" customFormat="1" x14ac:dyDescent="0.25"/>
    <row r="389" s="36" customFormat="1" x14ac:dyDescent="0.25"/>
    <row r="390" s="36" customFormat="1" x14ac:dyDescent="0.25"/>
    <row r="391" s="36" customFormat="1" x14ac:dyDescent="0.25"/>
    <row r="392" s="36" customFormat="1" x14ac:dyDescent="0.25"/>
    <row r="393" s="36" customFormat="1" x14ac:dyDescent="0.25"/>
    <row r="394" s="36" customFormat="1" x14ac:dyDescent="0.25"/>
    <row r="395" s="36" customFormat="1" x14ac:dyDescent="0.25"/>
    <row r="396" s="36" customFormat="1" x14ac:dyDescent="0.25"/>
    <row r="397" s="36" customFormat="1" x14ac:dyDescent="0.25"/>
    <row r="398" s="36" customFormat="1" x14ac:dyDescent="0.25"/>
    <row r="399" s="36" customFormat="1" x14ac:dyDescent="0.25"/>
    <row r="400" s="36" customFormat="1" x14ac:dyDescent="0.25"/>
    <row r="401" s="36" customFormat="1" x14ac:dyDescent="0.25"/>
    <row r="402" s="36" customFormat="1" x14ac:dyDescent="0.25"/>
    <row r="403" s="36" customFormat="1" x14ac:dyDescent="0.25"/>
    <row r="404" s="36" customFormat="1" x14ac:dyDescent="0.25"/>
    <row r="405" s="36" customFormat="1" x14ac:dyDescent="0.25"/>
    <row r="406" s="36" customFormat="1" x14ac:dyDescent="0.25"/>
    <row r="407" s="36" customFormat="1" x14ac:dyDescent="0.25"/>
    <row r="408" s="36" customFormat="1" x14ac:dyDescent="0.25"/>
    <row r="409" s="36" customFormat="1" x14ac:dyDescent="0.25"/>
    <row r="410" s="36" customFormat="1" x14ac:dyDescent="0.25"/>
    <row r="411" s="36" customFormat="1" x14ac:dyDescent="0.25"/>
    <row r="412" s="36" customFormat="1" x14ac:dyDescent="0.25"/>
    <row r="413" s="36" customFormat="1" x14ac:dyDescent="0.25"/>
    <row r="414" s="36" customFormat="1" x14ac:dyDescent="0.25"/>
    <row r="415" s="36" customFormat="1" x14ac:dyDescent="0.25"/>
    <row r="416" s="36" customFormat="1" x14ac:dyDescent="0.25"/>
    <row r="417" s="36" customFormat="1" x14ac:dyDescent="0.25"/>
    <row r="418" s="36" customFormat="1" x14ac:dyDescent="0.25"/>
    <row r="419" s="36" customFormat="1" x14ac:dyDescent="0.25"/>
    <row r="420" s="36" customFormat="1" x14ac:dyDescent="0.25"/>
    <row r="421" s="36" customFormat="1" x14ac:dyDescent="0.25"/>
    <row r="422" s="36" customFormat="1" x14ac:dyDescent="0.25"/>
    <row r="423" s="36" customFormat="1" x14ac:dyDescent="0.25"/>
    <row r="424" s="36" customFormat="1" x14ac:dyDescent="0.25"/>
    <row r="425" s="36" customFormat="1" x14ac:dyDescent="0.25"/>
    <row r="426" s="36" customFormat="1" x14ac:dyDescent="0.25"/>
    <row r="427" s="36" customFormat="1" x14ac:dyDescent="0.25"/>
    <row r="428" s="36" customFormat="1" x14ac:dyDescent="0.25"/>
    <row r="429" s="36" customFormat="1" x14ac:dyDescent="0.25"/>
    <row r="430" s="36" customFormat="1" x14ac:dyDescent="0.25"/>
    <row r="431" s="36" customFormat="1" x14ac:dyDescent="0.25"/>
    <row r="432" s="36" customFormat="1" x14ac:dyDescent="0.25"/>
    <row r="433" s="36" customFormat="1" x14ac:dyDescent="0.25"/>
    <row r="434" s="36" customFormat="1" x14ac:dyDescent="0.25"/>
    <row r="435" s="36" customFormat="1" x14ac:dyDescent="0.25"/>
    <row r="436" s="36" customFormat="1" x14ac:dyDescent="0.25"/>
    <row r="437" s="36" customFormat="1" x14ac:dyDescent="0.25"/>
    <row r="438" s="36" customFormat="1" x14ac:dyDescent="0.25"/>
    <row r="439" s="36" customFormat="1" x14ac:dyDescent="0.25"/>
    <row r="440" s="36" customFormat="1" x14ac:dyDescent="0.25"/>
    <row r="441" s="36" customFormat="1" x14ac:dyDescent="0.25"/>
    <row r="442" s="36" customFormat="1" x14ac:dyDescent="0.25"/>
    <row r="443" s="36" customFormat="1" x14ac:dyDescent="0.25"/>
    <row r="444" s="36" customFormat="1" x14ac:dyDescent="0.25"/>
    <row r="445" s="36" customFormat="1" x14ac:dyDescent="0.25"/>
    <row r="446" s="36" customFormat="1" x14ac:dyDescent="0.25"/>
    <row r="447" s="36" customFormat="1" x14ac:dyDescent="0.25"/>
    <row r="448" s="36" customFormat="1" x14ac:dyDescent="0.25"/>
    <row r="449" s="36" customFormat="1" x14ac:dyDescent="0.25"/>
    <row r="450" s="36" customFormat="1" x14ac:dyDescent="0.25"/>
    <row r="451" s="36" customFormat="1" x14ac:dyDescent="0.25"/>
    <row r="452" s="36" customFormat="1" x14ac:dyDescent="0.25"/>
    <row r="453" s="36" customFormat="1" x14ac:dyDescent="0.25"/>
    <row r="454" s="36" customFormat="1" x14ac:dyDescent="0.25"/>
    <row r="455" s="36" customFormat="1" x14ac:dyDescent="0.25"/>
    <row r="456" s="36" customFormat="1" x14ac:dyDescent="0.25"/>
    <row r="457" s="36" customFormat="1" x14ac:dyDescent="0.25"/>
    <row r="458" s="36" customFormat="1" x14ac:dyDescent="0.25"/>
    <row r="459" s="36" customFormat="1" x14ac:dyDescent="0.25"/>
    <row r="460" s="36" customFormat="1" x14ac:dyDescent="0.25"/>
    <row r="461" s="36" customFormat="1" x14ac:dyDescent="0.25"/>
    <row r="462" s="36" customFormat="1" x14ac:dyDescent="0.25"/>
    <row r="463" s="36" customFormat="1" x14ac:dyDescent="0.25"/>
    <row r="464" s="36" customFormat="1" x14ac:dyDescent="0.25"/>
    <row r="465" s="36" customFormat="1" x14ac:dyDescent="0.25"/>
    <row r="466" s="36" customFormat="1" x14ac:dyDescent="0.25"/>
    <row r="467" s="36" customFormat="1" x14ac:dyDescent="0.25"/>
    <row r="468" s="36" customFormat="1" x14ac:dyDescent="0.25"/>
    <row r="469" s="36" customFormat="1" x14ac:dyDescent="0.25"/>
    <row r="470" s="36" customFormat="1" x14ac:dyDescent="0.25"/>
    <row r="471" s="36" customFormat="1" x14ac:dyDescent="0.25"/>
    <row r="472" s="36" customFormat="1" x14ac:dyDescent="0.25"/>
    <row r="473" s="36" customFormat="1" x14ac:dyDescent="0.25"/>
    <row r="474" s="36" customFormat="1" x14ac:dyDescent="0.25"/>
    <row r="475" s="36" customFormat="1" x14ac:dyDescent="0.25"/>
    <row r="476" s="36" customFormat="1" x14ac:dyDescent="0.25"/>
    <row r="477" s="36" customFormat="1" x14ac:dyDescent="0.25"/>
    <row r="478" s="36" customFormat="1" x14ac:dyDescent="0.25"/>
    <row r="479" s="36" customFormat="1" x14ac:dyDescent="0.25"/>
    <row r="480" s="36" customFormat="1" x14ac:dyDescent="0.25"/>
    <row r="481" s="36" customFormat="1" x14ac:dyDescent="0.25"/>
    <row r="482" s="36" customFormat="1" x14ac:dyDescent="0.25"/>
    <row r="483" s="36" customFormat="1" x14ac:dyDescent="0.25"/>
    <row r="484" s="36" customFormat="1" x14ac:dyDescent="0.25"/>
    <row r="485" s="36" customFormat="1" x14ac:dyDescent="0.25"/>
    <row r="486" s="36" customFormat="1" x14ac:dyDescent="0.25"/>
    <row r="487" s="36" customFormat="1" x14ac:dyDescent="0.25"/>
    <row r="488" s="36" customFormat="1" x14ac:dyDescent="0.25"/>
    <row r="489" s="36" customFormat="1" x14ac:dyDescent="0.25"/>
    <row r="490" s="36" customFormat="1" x14ac:dyDescent="0.25"/>
    <row r="491" s="36" customFormat="1" x14ac:dyDescent="0.25"/>
    <row r="492" s="36" customFormat="1" x14ac:dyDescent="0.25"/>
    <row r="493" s="36" customFormat="1" x14ac:dyDescent="0.25"/>
    <row r="494" s="36" customFormat="1" x14ac:dyDescent="0.25"/>
    <row r="495" s="36" customFormat="1" x14ac:dyDescent="0.25"/>
    <row r="496" s="36" customFormat="1" x14ac:dyDescent="0.25"/>
    <row r="497" s="36" customFormat="1" x14ac:dyDescent="0.25"/>
    <row r="498" s="36" customFormat="1" x14ac:dyDescent="0.25"/>
    <row r="499" s="36" customFormat="1" x14ac:dyDescent="0.25"/>
    <row r="500" s="36" customFormat="1" x14ac:dyDescent="0.25"/>
    <row r="501" s="36" customFormat="1" x14ac:dyDescent="0.25"/>
    <row r="502" s="36" customFormat="1" x14ac:dyDescent="0.25"/>
    <row r="503" s="36" customFormat="1" x14ac:dyDescent="0.25"/>
    <row r="504" s="36" customFormat="1" x14ac:dyDescent="0.25"/>
    <row r="505" s="36" customFormat="1" x14ac:dyDescent="0.25"/>
    <row r="506" s="36" customFormat="1" x14ac:dyDescent="0.25"/>
    <row r="507" s="36" customFormat="1" x14ac:dyDescent="0.25"/>
    <row r="508" s="36" customFormat="1" x14ac:dyDescent="0.25"/>
    <row r="509" s="36" customFormat="1" x14ac:dyDescent="0.25"/>
    <row r="510" s="36" customFormat="1" x14ac:dyDescent="0.25"/>
    <row r="511" s="36" customFormat="1" x14ac:dyDescent="0.25"/>
    <row r="512" s="36" customFormat="1" x14ac:dyDescent="0.25"/>
    <row r="513" s="36" customFormat="1" x14ac:dyDescent="0.25"/>
    <row r="514" s="36" customFormat="1" x14ac:dyDescent="0.25"/>
    <row r="515" s="36" customFormat="1" x14ac:dyDescent="0.25"/>
    <row r="516" s="36" customFormat="1" x14ac:dyDescent="0.25"/>
    <row r="517" s="36" customFormat="1" x14ac:dyDescent="0.25"/>
    <row r="518" s="36" customFormat="1" x14ac:dyDescent="0.25"/>
    <row r="519" s="36" customFormat="1" x14ac:dyDescent="0.25"/>
    <row r="520" s="36" customFormat="1" x14ac:dyDescent="0.25"/>
    <row r="521" s="36" customFormat="1" x14ac:dyDescent="0.25"/>
    <row r="522" s="36" customFormat="1" x14ac:dyDescent="0.25"/>
    <row r="523" s="36" customFormat="1" x14ac:dyDescent="0.25"/>
    <row r="524" s="36" customFormat="1" x14ac:dyDescent="0.25"/>
    <row r="525" s="36" customFormat="1" x14ac:dyDescent="0.25"/>
    <row r="526" s="36" customFormat="1" x14ac:dyDescent="0.25"/>
    <row r="527" s="36" customFormat="1" x14ac:dyDescent="0.25"/>
    <row r="528" s="36" customFormat="1" x14ac:dyDescent="0.25"/>
    <row r="529" s="36" customFormat="1" x14ac:dyDescent="0.25"/>
    <row r="530" s="36" customFormat="1" x14ac:dyDescent="0.25"/>
    <row r="531" s="36" customFormat="1" x14ac:dyDescent="0.25"/>
    <row r="532" s="36" customFormat="1" x14ac:dyDescent="0.25"/>
    <row r="533" s="36" customFormat="1" x14ac:dyDescent="0.25"/>
    <row r="534" s="36" customFormat="1" x14ac:dyDescent="0.25"/>
    <row r="535" s="36" customFormat="1" x14ac:dyDescent="0.25"/>
    <row r="536" s="36" customFormat="1" x14ac:dyDescent="0.25"/>
    <row r="537" s="36" customFormat="1" x14ac:dyDescent="0.25"/>
    <row r="538" s="36" customFormat="1" x14ac:dyDescent="0.25"/>
    <row r="539" s="36" customFormat="1" x14ac:dyDescent="0.25"/>
    <row r="540" s="36" customFormat="1" x14ac:dyDescent="0.25"/>
    <row r="541" s="36" customFormat="1" x14ac:dyDescent="0.25"/>
    <row r="542" s="36" customFormat="1" x14ac:dyDescent="0.25"/>
    <row r="543" s="36" customFormat="1" x14ac:dyDescent="0.25"/>
    <row r="544" s="36" customFormat="1" x14ac:dyDescent="0.25"/>
    <row r="545" s="36" customFormat="1" x14ac:dyDescent="0.25"/>
    <row r="546" s="36" customFormat="1" x14ac:dyDescent="0.25"/>
    <row r="547" s="36" customFormat="1" x14ac:dyDescent="0.25"/>
    <row r="548" s="36" customFormat="1" x14ac:dyDescent="0.25"/>
    <row r="549" s="36" customFormat="1" x14ac:dyDescent="0.25"/>
    <row r="550" s="36" customFormat="1" x14ac:dyDescent="0.25"/>
    <row r="551" s="36" customFormat="1" x14ac:dyDescent="0.25"/>
    <row r="552" s="36" customFormat="1" x14ac:dyDescent="0.25"/>
    <row r="553" s="36" customFormat="1" x14ac:dyDescent="0.25"/>
    <row r="554" s="36" customFormat="1" x14ac:dyDescent="0.25"/>
    <row r="555" s="36" customFormat="1" x14ac:dyDescent="0.25"/>
    <row r="556" s="36" customFormat="1" x14ac:dyDescent="0.25"/>
    <row r="557" s="36" customFormat="1" x14ac:dyDescent="0.25"/>
    <row r="558" s="36" customFormat="1" x14ac:dyDescent="0.25"/>
    <row r="559" s="36" customFormat="1" x14ac:dyDescent="0.25"/>
    <row r="560" s="36" customFormat="1" x14ac:dyDescent="0.25"/>
    <row r="561" s="36" customFormat="1" x14ac:dyDescent="0.25"/>
    <row r="562" s="36" customFormat="1" x14ac:dyDescent="0.25"/>
    <row r="563" s="36" customFormat="1" x14ac:dyDescent="0.25"/>
    <row r="564" s="36" customFormat="1" x14ac:dyDescent="0.25"/>
    <row r="565" s="36" customFormat="1" x14ac:dyDescent="0.25"/>
    <row r="566" s="36" customFormat="1" x14ac:dyDescent="0.25"/>
    <row r="567" s="36" customFormat="1" x14ac:dyDescent="0.25"/>
    <row r="568" s="36" customFormat="1" x14ac:dyDescent="0.25"/>
    <row r="569" s="36" customFormat="1" x14ac:dyDescent="0.25"/>
    <row r="570" s="36" customFormat="1" x14ac:dyDescent="0.25"/>
    <row r="571" s="36" customFormat="1" x14ac:dyDescent="0.25"/>
    <row r="572" s="36" customFormat="1" x14ac:dyDescent="0.25"/>
    <row r="573" s="36" customFormat="1" x14ac:dyDescent="0.25"/>
    <row r="574" s="36" customFormat="1" x14ac:dyDescent="0.25"/>
    <row r="575" s="36" customFormat="1" x14ac:dyDescent="0.25"/>
    <row r="576" s="36" customFormat="1" x14ac:dyDescent="0.25"/>
    <row r="577" s="36" customFormat="1" x14ac:dyDescent="0.25"/>
    <row r="578" s="36" customFormat="1" x14ac:dyDescent="0.25"/>
    <row r="579" s="36" customFormat="1" x14ac:dyDescent="0.25"/>
    <row r="580" s="36" customFormat="1" x14ac:dyDescent="0.25"/>
    <row r="581" s="36" customFormat="1" x14ac:dyDescent="0.25"/>
    <row r="582" s="36" customFormat="1" x14ac:dyDescent="0.25"/>
    <row r="583" s="36" customFormat="1" x14ac:dyDescent="0.25"/>
    <row r="584" s="36" customFormat="1" x14ac:dyDescent="0.25"/>
    <row r="585" s="36" customFormat="1" x14ac:dyDescent="0.25"/>
    <row r="586" s="36" customFormat="1" x14ac:dyDescent="0.25"/>
    <row r="587" s="36" customFormat="1" x14ac:dyDescent="0.25"/>
    <row r="588" s="36" customFormat="1" x14ac:dyDescent="0.25"/>
    <row r="589" s="36" customFormat="1" x14ac:dyDescent="0.25"/>
    <row r="590" s="36" customFormat="1" x14ac:dyDescent="0.25"/>
    <row r="591" s="36" customFormat="1" x14ac:dyDescent="0.25"/>
    <row r="592" s="36" customFormat="1" x14ac:dyDescent="0.25"/>
    <row r="593" s="36" customFormat="1" x14ac:dyDescent="0.25"/>
    <row r="594" s="36" customFormat="1" x14ac:dyDescent="0.25"/>
    <row r="595" s="36" customFormat="1" x14ac:dyDescent="0.25"/>
    <row r="596" s="36" customFormat="1" x14ac:dyDescent="0.25"/>
    <row r="597" s="36" customFormat="1" x14ac:dyDescent="0.25"/>
    <row r="598" s="36" customFormat="1" x14ac:dyDescent="0.25"/>
    <row r="599" s="36" customFormat="1" x14ac:dyDescent="0.25"/>
    <row r="600" s="36" customFormat="1" x14ac:dyDescent="0.25"/>
    <row r="601" s="36" customFormat="1" x14ac:dyDescent="0.25"/>
    <row r="602" s="36" customFormat="1" x14ac:dyDescent="0.25"/>
    <row r="603" s="36" customFormat="1" x14ac:dyDescent="0.25"/>
    <row r="604" s="36" customFormat="1" x14ac:dyDescent="0.25"/>
    <row r="605" s="36" customFormat="1" x14ac:dyDescent="0.25"/>
    <row r="606" s="36" customFormat="1" x14ac:dyDescent="0.25"/>
    <row r="607" s="36" customFormat="1" x14ac:dyDescent="0.25"/>
    <row r="608" s="36" customFormat="1" x14ac:dyDescent="0.25"/>
    <row r="609" s="36" customFormat="1" x14ac:dyDescent="0.25"/>
    <row r="610" s="36" customFormat="1" x14ac:dyDescent="0.25"/>
    <row r="611" s="36" customFormat="1" x14ac:dyDescent="0.25"/>
    <row r="612" s="36" customFormat="1" x14ac:dyDescent="0.25"/>
    <row r="613" s="36" customFormat="1" x14ac:dyDescent="0.25"/>
    <row r="614" s="36" customFormat="1" x14ac:dyDescent="0.25"/>
    <row r="615" s="36" customFormat="1" x14ac:dyDescent="0.25"/>
    <row r="616" s="36" customFormat="1" x14ac:dyDescent="0.25"/>
    <row r="617" s="36" customFormat="1" x14ac:dyDescent="0.25"/>
    <row r="618" s="36" customFormat="1" x14ac:dyDescent="0.25"/>
    <row r="619" s="36" customFormat="1" x14ac:dyDescent="0.25"/>
    <row r="620" s="36" customFormat="1" x14ac:dyDescent="0.25"/>
    <row r="621" s="36" customFormat="1" x14ac:dyDescent="0.25"/>
    <row r="622" s="36" customFormat="1" x14ac:dyDescent="0.25"/>
    <row r="623" s="36" customFormat="1" x14ac:dyDescent="0.25"/>
    <row r="624" s="36" customFormat="1" x14ac:dyDescent="0.25"/>
    <row r="625" s="36" customFormat="1" x14ac:dyDescent="0.25"/>
    <row r="626" s="36" customFormat="1" x14ac:dyDescent="0.25"/>
    <row r="627" s="36" customFormat="1" x14ac:dyDescent="0.25"/>
    <row r="628" s="36" customFormat="1" x14ac:dyDescent="0.25"/>
    <row r="629" s="36" customFormat="1" x14ac:dyDescent="0.25"/>
    <row r="630" s="36" customFormat="1" x14ac:dyDescent="0.25"/>
    <row r="631" s="36" customFormat="1" x14ac:dyDescent="0.25"/>
    <row r="632" s="36" customFormat="1" x14ac:dyDescent="0.25"/>
    <row r="633" s="36" customFormat="1" x14ac:dyDescent="0.25"/>
    <row r="634" s="36" customFormat="1" x14ac:dyDescent="0.25"/>
    <row r="635" s="36" customFormat="1" x14ac:dyDescent="0.25"/>
    <row r="636" s="36" customFormat="1" x14ac:dyDescent="0.25"/>
    <row r="637" s="36" customFormat="1" x14ac:dyDescent="0.25"/>
    <row r="638" s="36" customFormat="1" x14ac:dyDescent="0.25"/>
    <row r="639" s="36" customFormat="1" x14ac:dyDescent="0.25"/>
    <row r="640" s="36" customFormat="1" x14ac:dyDescent="0.25"/>
    <row r="641" s="36" customFormat="1" x14ac:dyDescent="0.25"/>
    <row r="642" s="36" customFormat="1" x14ac:dyDescent="0.25"/>
    <row r="643" s="36" customFormat="1" x14ac:dyDescent="0.25"/>
    <row r="644" s="36" customFormat="1" x14ac:dyDescent="0.25"/>
    <row r="645" s="36" customFormat="1" x14ac:dyDescent="0.25"/>
    <row r="646" s="36" customFormat="1" x14ac:dyDescent="0.25"/>
    <row r="647" s="36" customFormat="1" x14ac:dyDescent="0.25"/>
    <row r="648" s="36" customFormat="1" x14ac:dyDescent="0.25"/>
    <row r="649" s="36" customFormat="1" x14ac:dyDescent="0.25"/>
    <row r="650" s="36" customFormat="1" x14ac:dyDescent="0.25"/>
    <row r="651" s="36" customFormat="1" x14ac:dyDescent="0.25"/>
    <row r="652" s="36" customFormat="1" x14ac:dyDescent="0.25"/>
    <row r="653" s="36" customFormat="1" x14ac:dyDescent="0.25"/>
    <row r="654" s="36" customFormat="1" x14ac:dyDescent="0.25"/>
    <row r="655" s="36" customFormat="1" x14ac:dyDescent="0.25"/>
    <row r="656" s="36" customFormat="1" x14ac:dyDescent="0.25"/>
    <row r="657" s="36" customFormat="1" x14ac:dyDescent="0.25"/>
    <row r="658" s="36" customFormat="1" x14ac:dyDescent="0.25"/>
    <row r="659" s="36" customFormat="1" x14ac:dyDescent="0.25"/>
    <row r="660" s="36" customFormat="1" x14ac:dyDescent="0.25"/>
    <row r="661" s="36" customFormat="1" x14ac:dyDescent="0.25"/>
    <row r="662" s="36" customFormat="1" x14ac:dyDescent="0.25"/>
    <row r="663" s="36" customFormat="1" x14ac:dyDescent="0.25"/>
    <row r="664" s="36" customFormat="1" x14ac:dyDescent="0.25"/>
    <row r="665" s="36" customFormat="1" x14ac:dyDescent="0.25"/>
    <row r="666" s="36" customFormat="1" x14ac:dyDescent="0.25"/>
    <row r="667" s="36" customFormat="1" x14ac:dyDescent="0.25"/>
    <row r="668" s="36" customFormat="1" x14ac:dyDescent="0.25"/>
    <row r="669" s="36" customFormat="1" x14ac:dyDescent="0.25"/>
    <row r="670" s="36" customFormat="1" x14ac:dyDescent="0.25"/>
    <row r="671" s="36" customFormat="1" x14ac:dyDescent="0.25"/>
    <row r="672" s="36" customFormat="1" x14ac:dyDescent="0.25"/>
    <row r="673" s="36" customFormat="1" x14ac:dyDescent="0.25"/>
    <row r="674" s="36" customFormat="1" x14ac:dyDescent="0.25"/>
    <row r="675" s="36" customFormat="1" x14ac:dyDescent="0.25"/>
    <row r="676" s="36" customFormat="1" x14ac:dyDescent="0.25"/>
    <row r="677" s="36" customFormat="1" x14ac:dyDescent="0.25"/>
    <row r="678" s="36" customFormat="1" x14ac:dyDescent="0.25"/>
    <row r="679" s="36" customFormat="1" x14ac:dyDescent="0.25"/>
    <row r="680" s="36" customFormat="1" x14ac:dyDescent="0.25"/>
    <row r="681" s="36" customFormat="1" x14ac:dyDescent="0.25"/>
    <row r="682" s="36" customFormat="1" x14ac:dyDescent="0.25"/>
    <row r="683" s="36" customFormat="1" x14ac:dyDescent="0.25"/>
    <row r="684" s="36" customFormat="1" x14ac:dyDescent="0.25"/>
    <row r="685" s="36" customFormat="1" x14ac:dyDescent="0.25"/>
    <row r="686" s="36" customFormat="1" x14ac:dyDescent="0.25"/>
    <row r="687" s="36" customFormat="1" x14ac:dyDescent="0.25"/>
    <row r="688" s="36" customFormat="1" x14ac:dyDescent="0.25"/>
    <row r="689" s="36" customFormat="1" x14ac:dyDescent="0.25"/>
    <row r="690" s="36" customFormat="1" x14ac:dyDescent="0.25"/>
    <row r="691" s="36" customFormat="1" x14ac:dyDescent="0.25"/>
    <row r="692" s="36" customFormat="1" x14ac:dyDescent="0.25"/>
    <row r="693" s="36" customFormat="1" x14ac:dyDescent="0.25"/>
    <row r="694" s="36" customFormat="1" x14ac:dyDescent="0.25"/>
    <row r="695" s="36" customFormat="1" x14ac:dyDescent="0.25"/>
    <row r="696" s="36" customFormat="1" x14ac:dyDescent="0.25"/>
    <row r="697" s="36" customFormat="1" x14ac:dyDescent="0.25"/>
    <row r="698" s="36" customFormat="1" x14ac:dyDescent="0.25"/>
    <row r="699" s="36" customFormat="1" x14ac:dyDescent="0.25"/>
    <row r="700" s="36" customFormat="1" x14ac:dyDescent="0.25"/>
    <row r="701" s="36" customFormat="1" x14ac:dyDescent="0.25"/>
    <row r="702" s="36" customFormat="1" x14ac:dyDescent="0.25"/>
    <row r="703" s="36" customFormat="1" x14ac:dyDescent="0.25"/>
    <row r="704" s="36" customFormat="1" x14ac:dyDescent="0.25"/>
    <row r="705" s="36" customFormat="1" x14ac:dyDescent="0.25"/>
    <row r="706" s="36" customFormat="1" x14ac:dyDescent="0.25"/>
    <row r="707" s="36" customFormat="1" x14ac:dyDescent="0.25"/>
    <row r="708" s="36" customFormat="1" x14ac:dyDescent="0.25"/>
    <row r="709" s="36" customFormat="1" x14ac:dyDescent="0.25"/>
    <row r="710" s="36" customFormat="1" x14ac:dyDescent="0.25"/>
    <row r="711" s="36" customFormat="1" x14ac:dyDescent="0.25"/>
    <row r="712" s="36" customFormat="1" x14ac:dyDescent="0.25"/>
    <row r="713" s="36" customFormat="1" x14ac:dyDescent="0.25"/>
    <row r="714" s="36" customFormat="1" x14ac:dyDescent="0.25"/>
    <row r="715" s="36" customFormat="1" x14ac:dyDescent="0.25"/>
    <row r="716" s="36" customFormat="1" x14ac:dyDescent="0.25"/>
    <row r="717" s="36" customFormat="1" x14ac:dyDescent="0.25"/>
    <row r="718" s="36" customFormat="1" x14ac:dyDescent="0.25"/>
    <row r="719" s="36" customFormat="1" x14ac:dyDescent="0.25"/>
    <row r="720" s="36" customFormat="1" x14ac:dyDescent="0.25"/>
    <row r="721" s="36" customFormat="1" x14ac:dyDescent="0.25"/>
    <row r="722" s="36" customFormat="1" x14ac:dyDescent="0.25"/>
    <row r="723" s="36" customFormat="1" x14ac:dyDescent="0.25"/>
    <row r="724" s="36" customFormat="1" x14ac:dyDescent="0.25"/>
    <row r="725" s="36" customFormat="1" x14ac:dyDescent="0.25"/>
    <row r="726" s="36" customFormat="1" x14ac:dyDescent="0.25"/>
    <row r="727" s="36" customFormat="1" x14ac:dyDescent="0.25"/>
    <row r="728" s="36" customFormat="1" x14ac:dyDescent="0.25"/>
    <row r="729" s="36" customFormat="1" x14ac:dyDescent="0.25"/>
    <row r="730" s="36" customFormat="1" x14ac:dyDescent="0.25"/>
    <row r="731" s="36" customFormat="1" x14ac:dyDescent="0.25"/>
    <row r="732" s="36" customFormat="1" x14ac:dyDescent="0.25"/>
    <row r="733" s="36" customFormat="1" x14ac:dyDescent="0.25"/>
    <row r="734" s="36" customFormat="1" x14ac:dyDescent="0.25"/>
    <row r="735" s="36" customFormat="1" x14ac:dyDescent="0.25"/>
    <row r="736" s="36" customFormat="1" x14ac:dyDescent="0.25"/>
    <row r="737" s="36" customFormat="1" x14ac:dyDescent="0.25"/>
    <row r="738" s="36" customFormat="1" x14ac:dyDescent="0.25"/>
    <row r="739" s="36" customFormat="1" x14ac:dyDescent="0.25"/>
    <row r="740" s="36" customFormat="1" x14ac:dyDescent="0.25"/>
    <row r="741" s="36" customFormat="1" x14ac:dyDescent="0.25"/>
    <row r="742" s="36" customFormat="1" x14ac:dyDescent="0.25"/>
    <row r="743" s="36" customFormat="1" x14ac:dyDescent="0.25"/>
    <row r="744" s="36" customFormat="1" x14ac:dyDescent="0.25"/>
    <row r="745" s="36" customFormat="1" x14ac:dyDescent="0.25"/>
    <row r="746" s="36" customFormat="1" x14ac:dyDescent="0.25"/>
    <row r="747" s="36" customFormat="1" x14ac:dyDescent="0.25"/>
    <row r="748" s="36" customFormat="1" x14ac:dyDescent="0.25"/>
    <row r="749" s="36" customFormat="1" x14ac:dyDescent="0.25"/>
    <row r="750" s="36" customFormat="1" x14ac:dyDescent="0.25"/>
    <row r="751" s="36" customFormat="1" x14ac:dyDescent="0.25"/>
    <row r="752" s="36" customFormat="1" x14ac:dyDescent="0.25"/>
    <row r="753" s="36" customFormat="1" x14ac:dyDescent="0.25"/>
    <row r="754" s="36" customFormat="1" x14ac:dyDescent="0.25"/>
    <row r="755" s="36" customFormat="1" x14ac:dyDescent="0.25"/>
    <row r="756" s="36" customFormat="1" x14ac:dyDescent="0.25"/>
    <row r="757" s="36" customFormat="1" x14ac:dyDescent="0.25"/>
    <row r="758" s="36" customFormat="1" x14ac:dyDescent="0.25"/>
    <row r="759" s="36" customFormat="1" x14ac:dyDescent="0.25"/>
    <row r="760" s="36" customFormat="1" x14ac:dyDescent="0.25"/>
    <row r="761" s="36" customFormat="1" x14ac:dyDescent="0.25"/>
    <row r="762" s="36" customFormat="1" x14ac:dyDescent="0.25"/>
    <row r="763" s="36" customFormat="1" x14ac:dyDescent="0.25"/>
    <row r="764" s="36" customFormat="1" x14ac:dyDescent="0.25"/>
    <row r="765" s="36" customFormat="1" x14ac:dyDescent="0.25"/>
    <row r="766" s="36" customFormat="1" x14ac:dyDescent="0.25"/>
    <row r="767" s="36" customFormat="1" x14ac:dyDescent="0.25"/>
    <row r="768" s="36" customFormat="1" x14ac:dyDescent="0.25"/>
    <row r="769" s="36" customFormat="1" x14ac:dyDescent="0.25"/>
    <row r="770" s="36" customFormat="1" x14ac:dyDescent="0.25"/>
    <row r="771" s="36" customFormat="1" x14ac:dyDescent="0.25"/>
    <row r="772" s="36" customFormat="1" x14ac:dyDescent="0.25"/>
    <row r="773" s="36" customFormat="1" x14ac:dyDescent="0.25"/>
    <row r="774" s="36" customFormat="1" x14ac:dyDescent="0.25"/>
    <row r="775" s="36" customFormat="1" x14ac:dyDescent="0.25"/>
    <row r="776" s="36" customFormat="1" x14ac:dyDescent="0.25"/>
    <row r="777" s="36" customFormat="1" x14ac:dyDescent="0.25"/>
    <row r="778" s="36" customFormat="1" x14ac:dyDescent="0.25"/>
    <row r="779" s="36" customFormat="1" x14ac:dyDescent="0.25"/>
    <row r="780" s="36" customFormat="1" x14ac:dyDescent="0.25"/>
    <row r="781" s="36" customFormat="1" x14ac:dyDescent="0.25"/>
    <row r="782" s="36" customFormat="1" x14ac:dyDescent="0.25"/>
    <row r="783" s="36" customFormat="1" x14ac:dyDescent="0.25"/>
    <row r="784" s="36" customFormat="1" x14ac:dyDescent="0.25"/>
    <row r="785" s="36" customFormat="1" x14ac:dyDescent="0.25"/>
    <row r="786" s="36" customFormat="1" x14ac:dyDescent="0.25"/>
    <row r="787" s="36" customFormat="1" x14ac:dyDescent="0.25"/>
    <row r="788" s="36" customFormat="1" x14ac:dyDescent="0.25"/>
    <row r="789" s="36" customFormat="1" x14ac:dyDescent="0.25"/>
    <row r="790" s="36" customFormat="1" x14ac:dyDescent="0.25"/>
    <row r="791" s="36" customFormat="1" x14ac:dyDescent="0.25"/>
    <row r="792" s="36" customFormat="1" x14ac:dyDescent="0.25"/>
    <row r="793" s="36" customFormat="1" x14ac:dyDescent="0.25"/>
    <row r="794" s="36" customFormat="1" x14ac:dyDescent="0.25"/>
    <row r="795" s="36" customFormat="1" x14ac:dyDescent="0.25"/>
    <row r="796" s="36" customFormat="1" x14ac:dyDescent="0.25"/>
    <row r="797" s="36" customFormat="1" x14ac:dyDescent="0.25"/>
    <row r="798" s="36" customFormat="1" x14ac:dyDescent="0.25"/>
    <row r="799" s="36" customFormat="1" x14ac:dyDescent="0.25"/>
    <row r="800" s="36" customFormat="1" x14ac:dyDescent="0.25"/>
    <row r="801" s="36" customFormat="1" x14ac:dyDescent="0.25"/>
    <row r="802" s="36" customFormat="1" x14ac:dyDescent="0.25"/>
    <row r="803" s="36" customFormat="1" x14ac:dyDescent="0.25"/>
    <row r="804" s="36" customFormat="1" x14ac:dyDescent="0.25"/>
    <row r="805" s="36" customFormat="1" x14ac:dyDescent="0.25"/>
    <row r="806" s="36" customFormat="1" x14ac:dyDescent="0.25"/>
    <row r="807" s="36" customFormat="1" x14ac:dyDescent="0.25"/>
    <row r="808" s="36" customFormat="1" x14ac:dyDescent="0.25"/>
    <row r="809" s="36" customFormat="1" x14ac:dyDescent="0.25"/>
    <row r="810" s="36" customFormat="1" x14ac:dyDescent="0.25"/>
    <row r="811" s="36" customFormat="1" x14ac:dyDescent="0.25"/>
    <row r="812" s="36" customFormat="1" x14ac:dyDescent="0.25"/>
    <row r="813" s="36" customFormat="1" x14ac:dyDescent="0.25"/>
    <row r="814" s="36" customFormat="1" x14ac:dyDescent="0.25"/>
    <row r="815" s="36" customFormat="1" x14ac:dyDescent="0.25"/>
    <row r="816" s="36" customFormat="1" x14ac:dyDescent="0.25"/>
    <row r="817" s="36" customFormat="1" x14ac:dyDescent="0.25"/>
    <row r="818" s="36" customFormat="1" x14ac:dyDescent="0.25"/>
    <row r="819" s="36" customFormat="1" x14ac:dyDescent="0.25"/>
    <row r="820" s="36" customFormat="1" x14ac:dyDescent="0.25"/>
    <row r="821" s="36" customFormat="1" x14ac:dyDescent="0.25"/>
    <row r="822" s="36" customFormat="1" x14ac:dyDescent="0.25"/>
    <row r="823" s="36" customFormat="1" x14ac:dyDescent="0.25"/>
    <row r="824" s="36" customFormat="1" x14ac:dyDescent="0.25"/>
    <row r="825" s="36" customFormat="1" x14ac:dyDescent="0.25"/>
    <row r="826" s="36" customFormat="1" x14ac:dyDescent="0.25"/>
    <row r="827" s="36" customFormat="1" x14ac:dyDescent="0.25"/>
    <row r="828" s="36" customFormat="1" x14ac:dyDescent="0.25"/>
    <row r="829" s="36" customFormat="1" x14ac:dyDescent="0.25"/>
    <row r="830" s="36" customFormat="1" x14ac:dyDescent="0.25"/>
    <row r="831" s="36" customFormat="1" x14ac:dyDescent="0.25"/>
    <row r="832" s="36" customFormat="1" x14ac:dyDescent="0.25"/>
    <row r="833" s="36" customFormat="1" x14ac:dyDescent="0.25"/>
    <row r="834" s="36" customFormat="1" x14ac:dyDescent="0.25"/>
    <row r="835" s="36" customFormat="1" x14ac:dyDescent="0.25"/>
    <row r="836" s="36" customFormat="1" x14ac:dyDescent="0.25"/>
    <row r="837" s="36" customFormat="1" x14ac:dyDescent="0.25"/>
    <row r="838" s="36" customFormat="1" x14ac:dyDescent="0.25"/>
    <row r="839" s="36" customFormat="1" x14ac:dyDescent="0.25"/>
    <row r="840" s="36" customFormat="1" x14ac:dyDescent="0.25"/>
    <row r="841" s="36" customFormat="1" x14ac:dyDescent="0.25"/>
    <row r="842" s="36" customFormat="1" x14ac:dyDescent="0.25"/>
    <row r="843" s="36" customFormat="1" x14ac:dyDescent="0.25"/>
    <row r="844" s="36" customFormat="1" x14ac:dyDescent="0.25"/>
    <row r="845" s="36" customFormat="1" x14ac:dyDescent="0.25"/>
    <row r="846" s="36" customFormat="1" x14ac:dyDescent="0.25"/>
    <row r="847" s="36" customFormat="1" x14ac:dyDescent="0.25"/>
    <row r="848" s="36" customFormat="1" x14ac:dyDescent="0.25"/>
    <row r="849" s="36" customFormat="1" x14ac:dyDescent="0.25"/>
    <row r="850" s="36" customFormat="1" x14ac:dyDescent="0.25"/>
    <row r="851" s="36" customFormat="1" x14ac:dyDescent="0.25"/>
    <row r="852" s="36" customFormat="1" x14ac:dyDescent="0.25"/>
    <row r="853" s="36" customFormat="1" x14ac:dyDescent="0.25"/>
    <row r="854" s="36" customFormat="1" x14ac:dyDescent="0.25"/>
    <row r="855" s="36" customFormat="1" x14ac:dyDescent="0.25"/>
    <row r="856" s="36" customFormat="1" x14ac:dyDescent="0.25"/>
    <row r="857" s="36" customFormat="1" x14ac:dyDescent="0.25"/>
    <row r="858" s="36" customFormat="1" x14ac:dyDescent="0.25"/>
    <row r="859" s="36" customFormat="1" x14ac:dyDescent="0.25"/>
    <row r="860" s="36" customFormat="1" x14ac:dyDescent="0.25"/>
    <row r="861" s="36" customFormat="1" x14ac:dyDescent="0.25"/>
    <row r="862" s="36" customFormat="1" x14ac:dyDescent="0.25"/>
    <row r="863" s="36" customFormat="1" x14ac:dyDescent="0.25"/>
    <row r="864" s="36" customFormat="1" x14ac:dyDescent="0.25"/>
    <row r="865" s="36" customFormat="1" x14ac:dyDescent="0.25"/>
    <row r="866" s="36" customFormat="1" x14ac:dyDescent="0.25"/>
    <row r="867" s="36" customFormat="1" x14ac:dyDescent="0.25"/>
    <row r="868" s="36" customFormat="1" x14ac:dyDescent="0.25"/>
    <row r="869" s="36" customFormat="1" x14ac:dyDescent="0.25"/>
    <row r="870" s="36" customFormat="1" x14ac:dyDescent="0.25"/>
    <row r="871" s="36" customFormat="1" x14ac:dyDescent="0.25"/>
    <row r="872" s="36" customFormat="1" x14ac:dyDescent="0.25"/>
    <row r="873" s="36" customFormat="1" x14ac:dyDescent="0.25"/>
    <row r="874" s="36" customFormat="1" x14ac:dyDescent="0.25"/>
    <row r="875" s="36" customFormat="1" x14ac:dyDescent="0.25"/>
    <row r="876" s="36" customFormat="1" x14ac:dyDescent="0.25"/>
    <row r="877" s="36" customFormat="1" x14ac:dyDescent="0.25"/>
    <row r="878" s="36" customFormat="1" x14ac:dyDescent="0.25"/>
    <row r="879" s="36" customFormat="1" x14ac:dyDescent="0.25"/>
    <row r="880" s="36" customFormat="1" x14ac:dyDescent="0.25"/>
    <row r="881" s="36" customFormat="1" x14ac:dyDescent="0.25"/>
    <row r="882" s="36" customFormat="1" x14ac:dyDescent="0.25"/>
    <row r="883" s="36" customFormat="1" x14ac:dyDescent="0.25"/>
    <row r="884" s="36" customFormat="1" x14ac:dyDescent="0.25"/>
    <row r="885" s="36" customFormat="1" x14ac:dyDescent="0.25"/>
    <row r="886" s="36" customFormat="1" x14ac:dyDescent="0.25"/>
    <row r="887" s="36" customFormat="1" x14ac:dyDescent="0.25"/>
    <row r="888" s="36" customFormat="1" x14ac:dyDescent="0.25"/>
    <row r="889" s="36" customFormat="1" x14ac:dyDescent="0.25"/>
    <row r="890" s="36" customFormat="1" x14ac:dyDescent="0.25"/>
    <row r="891" s="36" customFormat="1" x14ac:dyDescent="0.25"/>
    <row r="892" s="36" customFormat="1" x14ac:dyDescent="0.25"/>
    <row r="893" s="36" customFormat="1" x14ac:dyDescent="0.25"/>
    <row r="894" s="36" customFormat="1" x14ac:dyDescent="0.25"/>
    <row r="895" s="36" customFormat="1" x14ac:dyDescent="0.25"/>
    <row r="896" s="36" customFormat="1" x14ac:dyDescent="0.25"/>
    <row r="897" s="36" customFormat="1" x14ac:dyDescent="0.25"/>
    <row r="898" s="36" customFormat="1" x14ac:dyDescent="0.25"/>
    <row r="899" s="36" customFormat="1" x14ac:dyDescent="0.25"/>
    <row r="900" s="36" customFormat="1" x14ac:dyDescent="0.25"/>
    <row r="901" s="36" customFormat="1" x14ac:dyDescent="0.25"/>
    <row r="902" s="36" customFormat="1" x14ac:dyDescent="0.25"/>
    <row r="903" s="36" customFormat="1" x14ac:dyDescent="0.25"/>
    <row r="904" s="36" customFormat="1" x14ac:dyDescent="0.25"/>
    <row r="905" s="36" customFormat="1" x14ac:dyDescent="0.25"/>
    <row r="906" s="36" customFormat="1" x14ac:dyDescent="0.25"/>
    <row r="907" s="36" customFormat="1" x14ac:dyDescent="0.25"/>
    <row r="908" s="36" customFormat="1" x14ac:dyDescent="0.25"/>
    <row r="909" s="36" customFormat="1" x14ac:dyDescent="0.25"/>
    <row r="910" s="36" customFormat="1" x14ac:dyDescent="0.25"/>
    <row r="911" s="36" customFormat="1" x14ac:dyDescent="0.25"/>
    <row r="912" s="36" customFormat="1" x14ac:dyDescent="0.25"/>
    <row r="913" s="36" customFormat="1" x14ac:dyDescent="0.25"/>
    <row r="914" s="36" customFormat="1" x14ac:dyDescent="0.25"/>
    <row r="915" s="36" customFormat="1" x14ac:dyDescent="0.25"/>
    <row r="916" s="36" customFormat="1" x14ac:dyDescent="0.25"/>
    <row r="917" s="36" customFormat="1" x14ac:dyDescent="0.25"/>
    <row r="918" s="36" customFormat="1" x14ac:dyDescent="0.25"/>
    <row r="919" s="36" customFormat="1" x14ac:dyDescent="0.25"/>
    <row r="920" s="36" customFormat="1" x14ac:dyDescent="0.25"/>
    <row r="921" s="36" customFormat="1" x14ac:dyDescent="0.25"/>
    <row r="922" s="36" customFormat="1" x14ac:dyDescent="0.25"/>
    <row r="923" s="36" customFormat="1" x14ac:dyDescent="0.25"/>
    <row r="924" s="36" customFormat="1" x14ac:dyDescent="0.25"/>
    <row r="925" s="36" customFormat="1" x14ac:dyDescent="0.25"/>
    <row r="926" s="36" customFormat="1" x14ac:dyDescent="0.25"/>
    <row r="927" s="36" customFormat="1" x14ac:dyDescent="0.25"/>
    <row r="928" s="36" customFormat="1" x14ac:dyDescent="0.25"/>
    <row r="929" s="36" customFormat="1" x14ac:dyDescent="0.25"/>
    <row r="930" s="36" customFormat="1" x14ac:dyDescent="0.25"/>
    <row r="931" s="36" customFormat="1" x14ac:dyDescent="0.25"/>
    <row r="932" s="36" customFormat="1" x14ac:dyDescent="0.25"/>
    <row r="933" s="36" customFormat="1" x14ac:dyDescent="0.25"/>
    <row r="934" s="36" customFormat="1" x14ac:dyDescent="0.25"/>
    <row r="935" s="36" customFormat="1" x14ac:dyDescent="0.25"/>
    <row r="936" s="36" customFormat="1" x14ac:dyDescent="0.25"/>
    <row r="937" s="36" customFormat="1" x14ac:dyDescent="0.25"/>
    <row r="938" s="36" customFormat="1" x14ac:dyDescent="0.25"/>
    <row r="939" s="36" customFormat="1" x14ac:dyDescent="0.25"/>
    <row r="940" s="36" customFormat="1" x14ac:dyDescent="0.25"/>
    <row r="941" s="36" customFormat="1" x14ac:dyDescent="0.25"/>
    <row r="942" s="36" customFormat="1" x14ac:dyDescent="0.25"/>
    <row r="943" s="36" customFormat="1" x14ac:dyDescent="0.25"/>
    <row r="944" s="36" customFormat="1" x14ac:dyDescent="0.25"/>
    <row r="945" s="36" customFormat="1" x14ac:dyDescent="0.25"/>
    <row r="946" s="36" customFormat="1" x14ac:dyDescent="0.25"/>
    <row r="947" s="36" customFormat="1" x14ac:dyDescent="0.25"/>
    <row r="948" s="36" customFormat="1" x14ac:dyDescent="0.25"/>
    <row r="949" s="36" customFormat="1" x14ac:dyDescent="0.25"/>
    <row r="950" s="36" customFormat="1" x14ac:dyDescent="0.25"/>
    <row r="951" s="36" customFormat="1" x14ac:dyDescent="0.25"/>
    <row r="952" s="36" customFormat="1" x14ac:dyDescent="0.25"/>
    <row r="953" s="36" customFormat="1" x14ac:dyDescent="0.25"/>
    <row r="954" s="36" customFormat="1" x14ac:dyDescent="0.25"/>
    <row r="955" s="36" customFormat="1" x14ac:dyDescent="0.25"/>
    <row r="956" s="36" customFormat="1" x14ac:dyDescent="0.25"/>
    <row r="957" s="36" customFormat="1" x14ac:dyDescent="0.25"/>
    <row r="958" s="36" customFormat="1" x14ac:dyDescent="0.25"/>
    <row r="959" s="36" customFormat="1" x14ac:dyDescent="0.25"/>
    <row r="960" s="36" customFormat="1" x14ac:dyDescent="0.25"/>
    <row r="961" s="36" customFormat="1" x14ac:dyDescent="0.25"/>
    <row r="962" s="36" customFormat="1" x14ac:dyDescent="0.25"/>
    <row r="963" s="36" customFormat="1" x14ac:dyDescent="0.25"/>
    <row r="964" s="36" customFormat="1" x14ac:dyDescent="0.25"/>
    <row r="965" s="36" customFormat="1" x14ac:dyDescent="0.25"/>
    <row r="966" s="36" customFormat="1" x14ac:dyDescent="0.25"/>
    <row r="967" s="36" customFormat="1" x14ac:dyDescent="0.25"/>
    <row r="968" s="36" customFormat="1" x14ac:dyDescent="0.25"/>
    <row r="969" s="36" customFormat="1" x14ac:dyDescent="0.25"/>
    <row r="970" s="36" customFormat="1" x14ac:dyDescent="0.25"/>
    <row r="971" s="36" customFormat="1" x14ac:dyDescent="0.25"/>
    <row r="972" s="36" customFormat="1" x14ac:dyDescent="0.25"/>
    <row r="973" s="36" customFormat="1" x14ac:dyDescent="0.25"/>
    <row r="974" s="36" customFormat="1" x14ac:dyDescent="0.25"/>
    <row r="975" s="36" customFormat="1" x14ac:dyDescent="0.25"/>
    <row r="976" s="36" customFormat="1" x14ac:dyDescent="0.25"/>
    <row r="977" s="36" customFormat="1" x14ac:dyDescent="0.25"/>
    <row r="978" s="36" customFormat="1" x14ac:dyDescent="0.25"/>
    <row r="979" s="36" customFormat="1" x14ac:dyDescent="0.25"/>
    <row r="980" s="36" customFormat="1" x14ac:dyDescent="0.25"/>
    <row r="981" s="36" customFormat="1" x14ac:dyDescent="0.25"/>
    <row r="982" s="36" customFormat="1" x14ac:dyDescent="0.25"/>
    <row r="983" s="36" customFormat="1" x14ac:dyDescent="0.25"/>
    <row r="984" s="36" customFormat="1" x14ac:dyDescent="0.25"/>
    <row r="985" s="36" customFormat="1" x14ac:dyDescent="0.25"/>
    <row r="986" s="36" customFormat="1" x14ac:dyDescent="0.25"/>
    <row r="987" s="36" customFormat="1" x14ac:dyDescent="0.25"/>
    <row r="988" s="36" customFormat="1" x14ac:dyDescent="0.25"/>
    <row r="989" s="36" customFormat="1" x14ac:dyDescent="0.25"/>
    <row r="990" s="36" customFormat="1" x14ac:dyDescent="0.25"/>
    <row r="991" s="36" customFormat="1" x14ac:dyDescent="0.25"/>
    <row r="992" s="36" customFormat="1" x14ac:dyDescent="0.25"/>
    <row r="993" s="36" customFormat="1" x14ac:dyDescent="0.25"/>
    <row r="994" s="36" customFormat="1" x14ac:dyDescent="0.25"/>
    <row r="995" s="36" customFormat="1" x14ac:dyDescent="0.25"/>
    <row r="996" s="36" customFormat="1" x14ac:dyDescent="0.25"/>
    <row r="997" s="36" customFormat="1" x14ac:dyDescent="0.25"/>
    <row r="998" s="36" customFormat="1" x14ac:dyDescent="0.25"/>
    <row r="999" s="36" customFormat="1" x14ac:dyDescent="0.25"/>
    <row r="1000" s="36" customFormat="1" x14ac:dyDescent="0.25"/>
    <row r="1001" s="36" customFormat="1" x14ac:dyDescent="0.25"/>
    <row r="1002" s="36" customFormat="1" x14ac:dyDescent="0.25"/>
    <row r="1003" s="36" customFormat="1" x14ac:dyDescent="0.25"/>
    <row r="1004" s="36" customFormat="1" x14ac:dyDescent="0.25"/>
    <row r="1005" s="36" customFormat="1" x14ac:dyDescent="0.25"/>
    <row r="1006" s="36" customFormat="1" x14ac:dyDescent="0.25"/>
    <row r="1007" s="36" customFormat="1" x14ac:dyDescent="0.25"/>
    <row r="1008" s="36" customFormat="1" x14ac:dyDescent="0.25"/>
    <row r="1009" s="36" customFormat="1" x14ac:dyDescent="0.25"/>
    <row r="1010" s="36" customFormat="1" x14ac:dyDescent="0.25"/>
    <row r="1011" s="36" customFormat="1" x14ac:dyDescent="0.25"/>
    <row r="1012" s="36" customFormat="1" x14ac:dyDescent="0.25"/>
    <row r="1013" s="36" customFormat="1" x14ac:dyDescent="0.25"/>
    <row r="1014" s="36" customFormat="1" x14ac:dyDescent="0.25"/>
    <row r="1015" s="36" customFormat="1" x14ac:dyDescent="0.25"/>
    <row r="1016" s="36" customFormat="1" x14ac:dyDescent="0.25"/>
    <row r="1017" s="36" customFormat="1" x14ac:dyDescent="0.25"/>
    <row r="1018" s="36" customFormat="1" x14ac:dyDescent="0.25"/>
    <row r="1019" s="36" customFormat="1" x14ac:dyDescent="0.25"/>
    <row r="1020" s="36" customFormat="1" x14ac:dyDescent="0.25"/>
    <row r="1021" s="36" customFormat="1" x14ac:dyDescent="0.25"/>
    <row r="1022" s="36" customFormat="1" x14ac:dyDescent="0.25"/>
    <row r="1023" s="36" customFormat="1" x14ac:dyDescent="0.25"/>
    <row r="1024" s="36" customFormat="1" x14ac:dyDescent="0.25"/>
    <row r="1025" s="36" customFormat="1" x14ac:dyDescent="0.25"/>
    <row r="1026" s="36" customFormat="1" x14ac:dyDescent="0.25"/>
    <row r="1027" s="36" customFormat="1" x14ac:dyDescent="0.25"/>
    <row r="1028" s="36" customFormat="1" x14ac:dyDescent="0.25"/>
    <row r="1029" s="36" customFormat="1" x14ac:dyDescent="0.25"/>
    <row r="1030" s="36" customFormat="1" x14ac:dyDescent="0.25"/>
    <row r="1031" s="36" customFormat="1" x14ac:dyDescent="0.25"/>
    <row r="1032" s="36" customFormat="1" x14ac:dyDescent="0.25"/>
    <row r="1033" s="36" customFormat="1" x14ac:dyDescent="0.25"/>
    <row r="1034" s="36" customFormat="1" x14ac:dyDescent="0.25"/>
    <row r="1035" s="36" customFormat="1" x14ac:dyDescent="0.25"/>
    <row r="1036" s="36" customFormat="1" x14ac:dyDescent="0.25"/>
    <row r="1037" s="36" customFormat="1" x14ac:dyDescent="0.25"/>
    <row r="1038" s="36" customFormat="1" x14ac:dyDescent="0.25"/>
    <row r="1039" s="36" customFormat="1" x14ac:dyDescent="0.25"/>
    <row r="1040" s="36" customFormat="1" x14ac:dyDescent="0.25"/>
    <row r="1041" s="36" customFormat="1" x14ac:dyDescent="0.25"/>
    <row r="1042" s="36" customFormat="1" x14ac:dyDescent="0.25"/>
    <row r="1043" s="36" customFormat="1" x14ac:dyDescent="0.25"/>
    <row r="1044" s="36" customFormat="1" x14ac:dyDescent="0.25"/>
    <row r="1045" s="36" customFormat="1" x14ac:dyDescent="0.25"/>
    <row r="1046" s="36" customFormat="1" x14ac:dyDescent="0.25"/>
    <row r="1047" s="36" customFormat="1" x14ac:dyDescent="0.25"/>
    <row r="1048" s="36" customFormat="1" x14ac:dyDescent="0.25"/>
    <row r="1049" s="36" customFormat="1" x14ac:dyDescent="0.25"/>
    <row r="1050" s="36" customFormat="1" x14ac:dyDescent="0.25"/>
    <row r="1051" s="36" customFormat="1" x14ac:dyDescent="0.25"/>
    <row r="1052" s="36" customFormat="1" x14ac:dyDescent="0.25"/>
    <row r="1053" s="36" customFormat="1" x14ac:dyDescent="0.25"/>
    <row r="1054" s="36" customFormat="1" x14ac:dyDescent="0.25"/>
    <row r="1055" s="36" customFormat="1" x14ac:dyDescent="0.25"/>
    <row r="1056" s="36" customFormat="1" x14ac:dyDescent="0.25"/>
    <row r="1057" s="36" customFormat="1" x14ac:dyDescent="0.25"/>
    <row r="1058" s="36" customFormat="1" x14ac:dyDescent="0.25"/>
    <row r="1059" s="36" customFormat="1" x14ac:dyDescent="0.25"/>
    <row r="1060" s="36" customFormat="1" x14ac:dyDescent="0.25"/>
    <row r="1061" s="36" customFormat="1" x14ac:dyDescent="0.25"/>
    <row r="1062" s="36" customFormat="1" x14ac:dyDescent="0.25"/>
    <row r="1063" s="36" customFormat="1" x14ac:dyDescent="0.25"/>
    <row r="1064" s="36" customFormat="1" x14ac:dyDescent="0.25"/>
    <row r="1065" s="36" customFormat="1" x14ac:dyDescent="0.25"/>
    <row r="1066" s="36" customFormat="1" x14ac:dyDescent="0.25"/>
    <row r="1067" s="36" customFormat="1" x14ac:dyDescent="0.25"/>
    <row r="1068" s="36" customFormat="1" x14ac:dyDescent="0.25"/>
    <row r="1069" s="36" customFormat="1" x14ac:dyDescent="0.25"/>
    <row r="1070" s="36" customFormat="1" x14ac:dyDescent="0.25"/>
    <row r="1071" s="36" customFormat="1" x14ac:dyDescent="0.25"/>
    <row r="1072" s="36" customFormat="1" x14ac:dyDescent="0.25"/>
    <row r="1073" s="36" customFormat="1" x14ac:dyDescent="0.25"/>
    <row r="1074" s="36" customFormat="1" x14ac:dyDescent="0.25"/>
    <row r="1075" s="36" customFormat="1" x14ac:dyDescent="0.25"/>
    <row r="1076" s="36" customFormat="1" x14ac:dyDescent="0.25"/>
    <row r="1077" s="36" customFormat="1" x14ac:dyDescent="0.25"/>
    <row r="1078" s="36" customFormat="1" x14ac:dyDescent="0.25"/>
    <row r="1079" s="36" customFormat="1" x14ac:dyDescent="0.25"/>
    <row r="1080" s="36" customFormat="1" x14ac:dyDescent="0.25"/>
    <row r="1081" s="36" customFormat="1" x14ac:dyDescent="0.25"/>
    <row r="1082" s="36" customFormat="1" x14ac:dyDescent="0.25"/>
    <row r="1083" s="36" customFormat="1" x14ac:dyDescent="0.25"/>
    <row r="1084" s="36" customFormat="1" x14ac:dyDescent="0.25"/>
    <row r="1085" s="36" customFormat="1" x14ac:dyDescent="0.25"/>
    <row r="1086" s="36" customFormat="1" x14ac:dyDescent="0.25"/>
    <row r="1087" s="36" customFormat="1" x14ac:dyDescent="0.25"/>
    <row r="1088" s="36" customFormat="1" x14ac:dyDescent="0.25"/>
    <row r="1089" s="36" customFormat="1" x14ac:dyDescent="0.25"/>
    <row r="1090" s="36" customFormat="1" x14ac:dyDescent="0.25"/>
    <row r="1091" s="36" customFormat="1" x14ac:dyDescent="0.25"/>
    <row r="1092" s="36" customFormat="1" x14ac:dyDescent="0.25"/>
    <row r="1093" s="36" customFormat="1" x14ac:dyDescent="0.25"/>
    <row r="1094" s="36" customFormat="1" x14ac:dyDescent="0.25"/>
    <row r="1095" s="36" customFormat="1" x14ac:dyDescent="0.25"/>
    <row r="1096" s="36" customFormat="1" x14ac:dyDescent="0.25"/>
    <row r="1097" s="36" customFormat="1" x14ac:dyDescent="0.25"/>
    <row r="1098" s="36" customFormat="1" x14ac:dyDescent="0.25"/>
    <row r="1099" s="36" customFormat="1" x14ac:dyDescent="0.25"/>
    <row r="1100" s="36" customFormat="1" x14ac:dyDescent="0.25"/>
    <row r="1101" s="36" customFormat="1" x14ac:dyDescent="0.25"/>
    <row r="1102" s="36" customFormat="1" x14ac:dyDescent="0.25"/>
    <row r="1103" s="36" customFormat="1" x14ac:dyDescent="0.25"/>
    <row r="1104" s="36" customFormat="1" x14ac:dyDescent="0.25"/>
    <row r="1105" s="36" customFormat="1" x14ac:dyDescent="0.25"/>
    <row r="1106" s="36" customFormat="1" x14ac:dyDescent="0.25"/>
    <row r="1107" s="36" customFormat="1" x14ac:dyDescent="0.25"/>
    <row r="1108" s="36" customFormat="1" x14ac:dyDescent="0.25"/>
    <row r="1109" s="36" customFormat="1" x14ac:dyDescent="0.25"/>
    <row r="1110" s="36" customFormat="1" x14ac:dyDescent="0.25"/>
    <row r="1111" s="36" customFormat="1" x14ac:dyDescent="0.25"/>
    <row r="1112" s="36" customFormat="1" x14ac:dyDescent="0.25"/>
    <row r="1113" s="36" customFormat="1" x14ac:dyDescent="0.25"/>
    <row r="1114" s="36" customFormat="1" x14ac:dyDescent="0.25"/>
    <row r="1115" s="36" customFormat="1" x14ac:dyDescent="0.25"/>
    <row r="1116" s="36" customFormat="1" x14ac:dyDescent="0.25"/>
    <row r="1117" s="36" customFormat="1" x14ac:dyDescent="0.25"/>
    <row r="1118" s="36" customFormat="1" x14ac:dyDescent="0.25"/>
    <row r="1119" s="36" customFormat="1" x14ac:dyDescent="0.25"/>
    <row r="1120" s="36" customFormat="1" x14ac:dyDescent="0.25"/>
    <row r="1121" s="36" customFormat="1" x14ac:dyDescent="0.25"/>
    <row r="1122" s="36" customFormat="1" x14ac:dyDescent="0.25"/>
    <row r="1123" s="36" customFormat="1" x14ac:dyDescent="0.25"/>
    <row r="1124" s="36" customFormat="1" x14ac:dyDescent="0.25"/>
    <row r="1125" s="36" customFormat="1" x14ac:dyDescent="0.25"/>
    <row r="1126" s="36" customFormat="1" x14ac:dyDescent="0.25"/>
    <row r="1127" s="36" customFormat="1" x14ac:dyDescent="0.25"/>
    <row r="1128" s="36" customFormat="1" x14ac:dyDescent="0.25"/>
    <row r="1129" s="36" customFormat="1" x14ac:dyDescent="0.25"/>
    <row r="1130" s="36" customFormat="1" x14ac:dyDescent="0.25"/>
    <row r="1131" s="36" customFormat="1" x14ac:dyDescent="0.25"/>
    <row r="1132" s="36" customFormat="1" x14ac:dyDescent="0.25"/>
    <row r="1133" s="36" customFormat="1" x14ac:dyDescent="0.25"/>
    <row r="1134" s="36" customFormat="1" x14ac:dyDescent="0.25"/>
    <row r="1135" s="36" customFormat="1" x14ac:dyDescent="0.25"/>
    <row r="1136" s="36" customFormat="1" x14ac:dyDescent="0.25"/>
    <row r="1137" s="36" customFormat="1" x14ac:dyDescent="0.25"/>
    <row r="1138" s="36" customFormat="1" x14ac:dyDescent="0.25"/>
    <row r="1139" s="36" customFormat="1" x14ac:dyDescent="0.25"/>
    <row r="1140" s="36" customFormat="1" x14ac:dyDescent="0.25"/>
    <row r="1141" s="36" customFormat="1" x14ac:dyDescent="0.25"/>
    <row r="1142" s="36" customFormat="1" x14ac:dyDescent="0.25"/>
    <row r="1143" s="36" customFormat="1" x14ac:dyDescent="0.25"/>
    <row r="1144" s="36" customFormat="1" x14ac:dyDescent="0.25"/>
    <row r="1145" s="36" customFormat="1" x14ac:dyDescent="0.25"/>
    <row r="1146" s="36" customFormat="1" x14ac:dyDescent="0.25"/>
    <row r="1147" s="36" customFormat="1" x14ac:dyDescent="0.25"/>
    <row r="1148" s="36" customFormat="1" x14ac:dyDescent="0.25"/>
    <row r="1149" s="36" customFormat="1" x14ac:dyDescent="0.25"/>
    <row r="1150" s="36" customFormat="1" x14ac:dyDescent="0.25"/>
    <row r="1151" s="36" customFormat="1" x14ac:dyDescent="0.25"/>
    <row r="1152" s="36" customFormat="1" x14ac:dyDescent="0.25"/>
    <row r="1153" s="36" customFormat="1" x14ac:dyDescent="0.25"/>
    <row r="1154" s="36" customFormat="1" x14ac:dyDescent="0.25"/>
    <row r="1155" s="36" customFormat="1" x14ac:dyDescent="0.25"/>
    <row r="1156" s="36" customFormat="1" x14ac:dyDescent="0.25"/>
    <row r="1157" s="36" customFormat="1" x14ac:dyDescent="0.25"/>
    <row r="1158" s="36" customFormat="1" x14ac:dyDescent="0.25"/>
    <row r="1159" s="36" customFormat="1" x14ac:dyDescent="0.25"/>
    <row r="1160" s="36" customFormat="1" x14ac:dyDescent="0.25"/>
    <row r="1161" s="36" customFormat="1" x14ac:dyDescent="0.25"/>
    <row r="1162" s="36" customFormat="1" x14ac:dyDescent="0.25"/>
    <row r="1163" s="36" customFormat="1" x14ac:dyDescent="0.25"/>
    <row r="1164" s="36" customFormat="1" x14ac:dyDescent="0.25"/>
    <row r="1165" s="36" customFormat="1" x14ac:dyDescent="0.25"/>
    <row r="1166" s="36" customFormat="1" x14ac:dyDescent="0.25"/>
    <row r="1167" s="36" customFormat="1" x14ac:dyDescent="0.25"/>
    <row r="1168" s="36" customFormat="1" x14ac:dyDescent="0.25"/>
    <row r="1169" s="36" customFormat="1" x14ac:dyDescent="0.25"/>
    <row r="1170" s="36" customFormat="1" x14ac:dyDescent="0.25"/>
    <row r="1171" s="36" customFormat="1" x14ac:dyDescent="0.25"/>
    <row r="1172" s="36" customFormat="1" x14ac:dyDescent="0.25"/>
    <row r="1173" s="36" customFormat="1" x14ac:dyDescent="0.25"/>
    <row r="1174" s="36" customFormat="1" x14ac:dyDescent="0.25"/>
    <row r="1175" s="36" customFormat="1" x14ac:dyDescent="0.25"/>
    <row r="1176" s="36" customFormat="1" x14ac:dyDescent="0.25"/>
    <row r="1177" s="36" customFormat="1" x14ac:dyDescent="0.25"/>
    <row r="1178" s="36" customFormat="1" x14ac:dyDescent="0.25"/>
    <row r="1179" s="36" customFormat="1" x14ac:dyDescent="0.25"/>
    <row r="1180" s="36" customFormat="1" x14ac:dyDescent="0.25"/>
    <row r="1181" s="36" customFormat="1" x14ac:dyDescent="0.25"/>
    <row r="1182" s="36" customFormat="1" x14ac:dyDescent="0.25"/>
    <row r="1183" s="36" customFormat="1" x14ac:dyDescent="0.25"/>
    <row r="1184" s="36" customFormat="1" x14ac:dyDescent="0.25"/>
    <row r="1185" s="36" customFormat="1" x14ac:dyDescent="0.25"/>
    <row r="1186" s="36" customFormat="1" x14ac:dyDescent="0.25"/>
    <row r="1187" s="36" customFormat="1" x14ac:dyDescent="0.25"/>
    <row r="1188" s="36" customFormat="1" x14ac:dyDescent="0.25"/>
    <row r="1189" s="36" customFormat="1" x14ac:dyDescent="0.25"/>
    <row r="1190" s="36" customFormat="1" x14ac:dyDescent="0.25"/>
    <row r="1191" s="36" customFormat="1" x14ac:dyDescent="0.25"/>
    <row r="1192" s="36" customFormat="1" x14ac:dyDescent="0.25"/>
    <row r="1193" s="36" customFormat="1" x14ac:dyDescent="0.25"/>
    <row r="1194" s="36" customFormat="1" x14ac:dyDescent="0.25"/>
    <row r="1195" s="36" customFormat="1" x14ac:dyDescent="0.25"/>
    <row r="1196" s="36" customFormat="1" x14ac:dyDescent="0.25"/>
    <row r="1197" s="36" customFormat="1" x14ac:dyDescent="0.25"/>
    <row r="1198" s="36" customFormat="1" x14ac:dyDescent="0.25"/>
    <row r="1199" s="36" customFormat="1" x14ac:dyDescent="0.25"/>
    <row r="1200" s="36" customFormat="1" x14ac:dyDescent="0.25"/>
    <row r="1201" s="36" customFormat="1" x14ac:dyDescent="0.25"/>
    <row r="1202" s="36" customFormat="1" x14ac:dyDescent="0.25"/>
    <row r="1203" s="36" customFormat="1" x14ac:dyDescent="0.25"/>
    <row r="1204" s="36" customFormat="1" x14ac:dyDescent="0.25"/>
    <row r="1205" s="36" customFormat="1" x14ac:dyDescent="0.25"/>
    <row r="1206" s="36" customFormat="1" x14ac:dyDescent="0.25"/>
    <row r="1207" s="36" customFormat="1" x14ac:dyDescent="0.25"/>
    <row r="1208" s="36" customFormat="1" x14ac:dyDescent="0.25"/>
    <row r="1209" s="36" customFormat="1" x14ac:dyDescent="0.25"/>
    <row r="1210" s="36" customFormat="1" x14ac:dyDescent="0.25"/>
    <row r="1211" s="36" customFormat="1" x14ac:dyDescent="0.25"/>
    <row r="1212" s="36" customFormat="1" x14ac:dyDescent="0.25"/>
    <row r="1213" s="36" customFormat="1" x14ac:dyDescent="0.25"/>
    <row r="1214" s="36" customFormat="1" x14ac:dyDescent="0.25"/>
    <row r="1215" s="36" customFormat="1" x14ac:dyDescent="0.25"/>
    <row r="1216" s="36" customFormat="1" x14ac:dyDescent="0.25"/>
    <row r="1217" s="36" customFormat="1" x14ac:dyDescent="0.25"/>
    <row r="1218" s="36" customFormat="1" x14ac:dyDescent="0.25"/>
    <row r="1219" s="36" customFormat="1" x14ac:dyDescent="0.25"/>
    <row r="1220" s="36" customFormat="1" x14ac:dyDescent="0.25"/>
    <row r="1221" s="36" customFormat="1" x14ac:dyDescent="0.25"/>
    <row r="1222" s="36" customFormat="1" x14ac:dyDescent="0.25"/>
    <row r="1223" s="36" customFormat="1" x14ac:dyDescent="0.25"/>
    <row r="1224" s="36" customFormat="1" x14ac:dyDescent="0.25"/>
    <row r="1225" s="36" customFormat="1" x14ac:dyDescent="0.25"/>
    <row r="1226" s="36" customFormat="1" x14ac:dyDescent="0.25"/>
    <row r="1227" s="36" customFormat="1" x14ac:dyDescent="0.25"/>
    <row r="1228" s="36" customFormat="1" x14ac:dyDescent="0.25"/>
    <row r="1229" s="36" customFormat="1" x14ac:dyDescent="0.25"/>
    <row r="1230" s="36" customFormat="1" x14ac:dyDescent="0.25"/>
    <row r="1231" s="36" customFormat="1" x14ac:dyDescent="0.25"/>
    <row r="1232" s="36" customFormat="1" x14ac:dyDescent="0.25"/>
    <row r="1233" s="36" customFormat="1" x14ac:dyDescent="0.25"/>
    <row r="1234" s="36" customFormat="1" x14ac:dyDescent="0.25"/>
    <row r="1235" s="36" customFormat="1" x14ac:dyDescent="0.25"/>
    <row r="1236" s="36" customFormat="1" x14ac:dyDescent="0.25"/>
    <row r="1237" s="36" customFormat="1" x14ac:dyDescent="0.25"/>
    <row r="1238" s="36" customFormat="1" x14ac:dyDescent="0.25"/>
    <row r="1239" s="36" customFormat="1" x14ac:dyDescent="0.25"/>
    <row r="1240" s="36" customFormat="1" x14ac:dyDescent="0.25"/>
    <row r="1241" s="36" customFormat="1" x14ac:dyDescent="0.25"/>
    <row r="1242" s="36" customFormat="1" x14ac:dyDescent="0.25"/>
    <row r="1243" s="36" customFormat="1" x14ac:dyDescent="0.25"/>
    <row r="1244" s="36" customFormat="1" x14ac:dyDescent="0.25"/>
    <row r="1245" s="36" customFormat="1" x14ac:dyDescent="0.25"/>
    <row r="1246" s="36" customFormat="1" x14ac:dyDescent="0.25"/>
    <row r="1247" s="36" customFormat="1" x14ac:dyDescent="0.25"/>
    <row r="1248" s="36" customFormat="1" x14ac:dyDescent="0.25"/>
    <row r="1249" s="36" customFormat="1" x14ac:dyDescent="0.25"/>
    <row r="1250" s="36" customFormat="1" x14ac:dyDescent="0.25"/>
    <row r="1251" s="36" customFormat="1" x14ac:dyDescent="0.25"/>
    <row r="1252" s="36" customFormat="1" x14ac:dyDescent="0.25"/>
    <row r="1253" s="36" customFormat="1" x14ac:dyDescent="0.25"/>
    <row r="1254" s="36" customFormat="1" x14ac:dyDescent="0.25"/>
    <row r="1255" s="36" customFormat="1" x14ac:dyDescent="0.25"/>
    <row r="1256" s="36" customFormat="1" x14ac:dyDescent="0.25"/>
    <row r="1257" s="36" customFormat="1" x14ac:dyDescent="0.25"/>
    <row r="1258" s="36" customFormat="1" x14ac:dyDescent="0.25"/>
    <row r="1259" s="36" customFormat="1" x14ac:dyDescent="0.25"/>
    <row r="1260" s="36" customFormat="1" x14ac:dyDescent="0.25"/>
    <row r="1261" s="36" customFormat="1" x14ac:dyDescent="0.25"/>
    <row r="1262" s="36" customFormat="1" x14ac:dyDescent="0.25"/>
    <row r="1263" s="36" customFormat="1" x14ac:dyDescent="0.25"/>
    <row r="1264" s="36" customFormat="1" x14ac:dyDescent="0.25"/>
    <row r="1265" s="36" customFormat="1" x14ac:dyDescent="0.25"/>
    <row r="1266" s="36" customFormat="1" x14ac:dyDescent="0.25"/>
    <row r="1267" s="36" customFormat="1" x14ac:dyDescent="0.25"/>
    <row r="1268" s="36" customFormat="1" x14ac:dyDescent="0.25"/>
    <row r="1269" s="36" customFormat="1" x14ac:dyDescent="0.25"/>
    <row r="1270" s="36" customFormat="1" x14ac:dyDescent="0.25"/>
    <row r="1271" s="36" customFormat="1" x14ac:dyDescent="0.25"/>
    <row r="1272" s="36" customFormat="1" x14ac:dyDescent="0.25"/>
    <row r="1273" s="36" customFormat="1" x14ac:dyDescent="0.25"/>
  </sheetData>
  <sheetProtection algorithmName="SHA-512" hashValue="UlrmHMCqSKWXbt+rZC5vuCEb/mqgyptAfPiyM0dCAW48u10O06cUUMkM6AboRyu/bMVlCiEdVchCyZ8aM8eEqg==" saltValue="4Tt81BU2piCctDz53LYxNw==" spinCount="100000" sheet="1" objects="1" scenarios="1"/>
  <mergeCells count="7">
    <mergeCell ref="A1:F1"/>
    <mergeCell ref="A2:F2"/>
    <mergeCell ref="A3:F3"/>
    <mergeCell ref="A46:E46"/>
    <mergeCell ref="A47:F47"/>
    <mergeCell ref="A8:E8"/>
    <mergeCell ref="A7:E7"/>
  </mergeCells>
  <phoneticPr fontId="23" type="noConversion"/>
  <pageMargins left="0.7" right="0.7" top="0.75" bottom="0.75" header="0.3" footer="0.3"/>
  <pageSetup paperSize="9" scale="62" fitToHeight="0" orientation="portrait" r:id="rId1"/>
  <ignoredErrors>
    <ignoredError sqref="F49:F54 F55:F57 F59:F6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4.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Front page</vt:lpstr>
      <vt:lpstr>2. Instructions</vt:lpstr>
      <vt:lpstr>3. Price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cp:lastPrinted>2024-02-06T12:05:53Z</cp:lastPrinted>
  <dcterms:created xsi:type="dcterms:W3CDTF">2017-11-09T09:17:39Z</dcterms:created>
  <dcterms:modified xsi:type="dcterms:W3CDTF">2024-02-08T11:34:09Z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